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X:\Бюджет 1\ОТЧЕТЫ\2018\1 квартал 2018 года\"/>
    </mc:Choice>
  </mc:AlternateContent>
  <bookViews>
    <workbookView xWindow="0" yWindow="0" windowWidth="20730" windowHeight="11760"/>
  </bookViews>
  <sheets>
    <sheet name="Лист1" sheetId="4" r:id="rId1"/>
  </sheets>
  <definedNames>
    <definedName name="_xlnm.Print_Titles" localSheetId="0">Лист1!$9:$9</definedName>
  </definedNames>
  <calcPr calcId="152511"/>
  <customWorkbookViews>
    <customWorkbookView name="OUIO2 - Личное представление" guid="{10565D59-A44E-4C22-8940-6C7560E6BE73}" mergeInterval="0" personalView="1" maximized="1" windowWidth="1916" windowHeight="900" activeSheetId="2"/>
    <customWorkbookView name="User - Личное представление" guid="{197E61FB-7BDF-49A2-B8E9-0FD3B367CAAB}" mergeInterval="0" personalView="1" maximized="1" windowWidth="1916" windowHeight="900" activeSheetId="2"/>
    <customWorkbookView name="ODO1 - Личное представление" guid="{9C496E48-FAD7-45E3-A95B-9E8E1F3D0899}" mergeInterval="0" personalView="1" maximized="1" windowWidth="1916" windowHeight="908" activeSheetId="2" showComments="commIndAndComment"/>
  </customWorkbookViews>
</workbook>
</file>

<file path=xl/calcChain.xml><?xml version="1.0" encoding="utf-8"?>
<calcChain xmlns="http://schemas.openxmlformats.org/spreadsheetml/2006/main">
  <c r="E108" i="4" l="1"/>
  <c r="D108" i="4"/>
  <c r="E28" i="4"/>
  <c r="D28" i="4"/>
  <c r="E143" i="4"/>
  <c r="E142" i="4" s="1"/>
  <c r="D143" i="4"/>
  <c r="D142" i="4" s="1"/>
  <c r="G142" i="4"/>
  <c r="F141" i="4"/>
  <c r="G140" i="4"/>
  <c r="E140" i="4"/>
  <c r="D140" i="4"/>
  <c r="D139" i="4" s="1"/>
  <c r="G138" i="4"/>
  <c r="F138" i="4"/>
  <c r="G137" i="4"/>
  <c r="E137" i="4"/>
  <c r="D137" i="4"/>
  <c r="F136" i="4"/>
  <c r="E135" i="4"/>
  <c r="D135" i="4"/>
  <c r="G134" i="4"/>
  <c r="F134" i="4"/>
  <c r="G133" i="4"/>
  <c r="E133" i="4"/>
  <c r="D133" i="4"/>
  <c r="G132" i="4"/>
  <c r="F132" i="4"/>
  <c r="G131" i="4"/>
  <c r="E131" i="4"/>
  <c r="D131" i="4"/>
  <c r="G130" i="4"/>
  <c r="F130" i="4"/>
  <c r="G129" i="4"/>
  <c r="E129" i="4"/>
  <c r="D129" i="4"/>
  <c r="F128" i="4"/>
  <c r="G127" i="4"/>
  <c r="E127" i="4"/>
  <c r="D127" i="4"/>
  <c r="G126" i="4"/>
  <c r="F126" i="4"/>
  <c r="G125" i="4"/>
  <c r="E125" i="4"/>
  <c r="D125" i="4"/>
  <c r="F124" i="4"/>
  <c r="E123" i="4"/>
  <c r="E122" i="4" s="1"/>
  <c r="D123" i="4"/>
  <c r="D122" i="4" s="1"/>
  <c r="G122" i="4"/>
  <c r="F121" i="4"/>
  <c r="G120" i="4"/>
  <c r="E120" i="4"/>
  <c r="D120" i="4"/>
  <c r="F119" i="4"/>
  <c r="E118" i="4"/>
  <c r="D118" i="4"/>
  <c r="E116" i="4"/>
  <c r="D116" i="4"/>
  <c r="G115" i="4"/>
  <c r="F115" i="4"/>
  <c r="G114" i="4"/>
  <c r="E114" i="4"/>
  <c r="E113" i="4" s="1"/>
  <c r="D114" i="4"/>
  <c r="G108" i="4"/>
  <c r="F112" i="4"/>
  <c r="E111" i="4"/>
  <c r="E110" i="4" s="1"/>
  <c r="D111" i="4"/>
  <c r="D110" i="4" s="1"/>
  <c r="G110" i="4"/>
  <c r="G109" i="4"/>
  <c r="F107" i="4"/>
  <c r="E106" i="4"/>
  <c r="E103" i="4" s="1"/>
  <c r="D106" i="4"/>
  <c r="E104" i="4"/>
  <c r="D104" i="4"/>
  <c r="D103" i="4" s="1"/>
  <c r="F102" i="4"/>
  <c r="G101" i="4"/>
  <c r="F101" i="4"/>
  <c r="G100" i="4"/>
  <c r="G99" i="4"/>
  <c r="F99" i="4"/>
  <c r="G98" i="4"/>
  <c r="F98" i="4"/>
  <c r="G97" i="4"/>
  <c r="F97" i="4"/>
  <c r="G96" i="4"/>
  <c r="E96" i="4"/>
  <c r="D96" i="4"/>
  <c r="D95" i="4" s="1"/>
  <c r="G95" i="4"/>
  <c r="G93" i="4"/>
  <c r="F93" i="4"/>
  <c r="F90" i="4"/>
  <c r="E89" i="4"/>
  <c r="D89" i="4"/>
  <c r="G88" i="4"/>
  <c r="F88" i="4"/>
  <c r="G86" i="4"/>
  <c r="F86" i="4"/>
  <c r="G85" i="4"/>
  <c r="F85" i="4"/>
  <c r="F84" i="4"/>
  <c r="F82" i="4"/>
  <c r="F81" i="4"/>
  <c r="G79" i="4"/>
  <c r="F79" i="4"/>
  <c r="G78" i="4"/>
  <c r="F78" i="4"/>
  <c r="G77" i="4"/>
  <c r="E77" i="4"/>
  <c r="D77" i="4"/>
  <c r="G76" i="4"/>
  <c r="G75" i="4"/>
  <c r="F75" i="4"/>
  <c r="E74" i="4"/>
  <c r="D74" i="4"/>
  <c r="D73" i="4" s="1"/>
  <c r="G72" i="4"/>
  <c r="F72" i="4"/>
  <c r="E71" i="4"/>
  <c r="E70" i="4" s="1"/>
  <c r="D71" i="4"/>
  <c r="G69" i="4"/>
  <c r="F69" i="4"/>
  <c r="E68" i="4"/>
  <c r="D68" i="4"/>
  <c r="F66" i="4"/>
  <c r="E65" i="4"/>
  <c r="D65" i="4"/>
  <c r="F64" i="4"/>
  <c r="F63" i="4"/>
  <c r="F62" i="4"/>
  <c r="G61" i="4"/>
  <c r="F61" i="4"/>
  <c r="G60" i="4"/>
  <c r="E60" i="4"/>
  <c r="D60" i="4"/>
  <c r="D59" i="4" s="1"/>
  <c r="G59" i="4"/>
  <c r="G58" i="4"/>
  <c r="F58" i="4"/>
  <c r="E57" i="4"/>
  <c r="D57" i="4"/>
  <c r="D56" i="4" s="1"/>
  <c r="G55" i="4"/>
  <c r="F55" i="4"/>
  <c r="G54" i="4"/>
  <c r="E54" i="4"/>
  <c r="D54" i="4"/>
  <c r="G53" i="4"/>
  <c r="F53" i="4"/>
  <c r="G52" i="4"/>
  <c r="E52" i="4"/>
  <c r="E51" i="4" s="1"/>
  <c r="D52" i="4"/>
  <c r="F50" i="4"/>
  <c r="E49" i="4"/>
  <c r="D49" i="4"/>
  <c r="G48" i="4"/>
  <c r="G46" i="4"/>
  <c r="F46" i="4"/>
  <c r="G45" i="4"/>
  <c r="E45" i="4"/>
  <c r="D45" i="4"/>
  <c r="D44" i="4" s="1"/>
  <c r="G44" i="4"/>
  <c r="G43" i="4"/>
  <c r="F43" i="4"/>
  <c r="F42" i="4"/>
  <c r="G41" i="4"/>
  <c r="E41" i="4"/>
  <c r="G38" i="4" s="1"/>
  <c r="D41" i="4"/>
  <c r="G40" i="4"/>
  <c r="F40" i="4"/>
  <c r="G39" i="4"/>
  <c r="E39" i="4"/>
  <c r="D39" i="4"/>
  <c r="G37" i="4"/>
  <c r="F37" i="4"/>
  <c r="E36" i="4"/>
  <c r="D36" i="4"/>
  <c r="F35" i="4"/>
  <c r="G34" i="4"/>
  <c r="E34" i="4"/>
  <c r="D34" i="4"/>
  <c r="G32" i="4"/>
  <c r="F32" i="4"/>
  <c r="E31" i="4"/>
  <c r="D31" i="4"/>
  <c r="G30" i="4"/>
  <c r="F29" i="4"/>
  <c r="G28" i="4"/>
  <c r="G27" i="4"/>
  <c r="F27" i="4"/>
  <c r="G26" i="4"/>
  <c r="E26" i="4"/>
  <c r="D26" i="4"/>
  <c r="D25" i="4" s="1"/>
  <c r="D24" i="4" s="1"/>
  <c r="G25" i="4"/>
  <c r="G24" i="4"/>
  <c r="F22" i="4"/>
  <c r="F21" i="4"/>
  <c r="G20" i="4"/>
  <c r="F20" i="4"/>
  <c r="G19" i="4"/>
  <c r="E19" i="4"/>
  <c r="D19" i="4"/>
  <c r="D18" i="4" s="1"/>
  <c r="G18" i="4"/>
  <c r="G17" i="4"/>
  <c r="F17" i="4"/>
  <c r="F16" i="4"/>
  <c r="F15" i="4"/>
  <c r="G14" i="4"/>
  <c r="F14" i="4"/>
  <c r="G13" i="4"/>
  <c r="E13" i="4"/>
  <c r="D13" i="4"/>
  <c r="D12" i="4" s="1"/>
  <c r="G12" i="4"/>
  <c r="G11" i="4"/>
  <c r="D113" i="4" l="1"/>
  <c r="D76" i="4"/>
  <c r="F125" i="4"/>
  <c r="F135" i="4"/>
  <c r="F140" i="4"/>
  <c r="F139" i="4" s="1"/>
  <c r="F28" i="4"/>
  <c r="F96" i="4"/>
  <c r="F111" i="4"/>
  <c r="G29" i="4"/>
  <c r="F36" i="4"/>
  <c r="G57" i="4"/>
  <c r="G36" i="4"/>
  <c r="E59" i="4"/>
  <c r="F116" i="4"/>
  <c r="G103" i="4"/>
  <c r="F131" i="4"/>
  <c r="D51" i="4"/>
  <c r="F51" i="4" s="1"/>
  <c r="G68" i="4"/>
  <c r="F59" i="4"/>
  <c r="F45" i="4"/>
  <c r="F54" i="4"/>
  <c r="G23" i="4"/>
  <c r="F26" i="4"/>
  <c r="F57" i="4"/>
  <c r="F60" i="4"/>
  <c r="F74" i="4"/>
  <c r="G74" i="4"/>
  <c r="F89" i="4"/>
  <c r="F114" i="4"/>
  <c r="F120" i="4"/>
  <c r="F133" i="4"/>
  <c r="F137" i="4"/>
  <c r="F52" i="4"/>
  <c r="F127" i="4"/>
  <c r="E38" i="4"/>
  <c r="G92" i="4"/>
  <c r="G10" i="4"/>
  <c r="F49" i="4"/>
  <c r="G56" i="4"/>
  <c r="G33" i="4"/>
  <c r="G63" i="4"/>
  <c r="G71" i="4"/>
  <c r="E73" i="4"/>
  <c r="E67" i="4" s="1"/>
  <c r="F77" i="4"/>
  <c r="F103" i="4"/>
  <c r="G51" i="4"/>
  <c r="D70" i="4"/>
  <c r="G67" i="4" s="1"/>
  <c r="G124" i="4"/>
  <c r="F129" i="4"/>
  <c r="F19" i="4"/>
  <c r="G16" i="4"/>
  <c r="E18" i="4"/>
  <c r="G15" i="4" s="1"/>
  <c r="F34" i="4"/>
  <c r="D38" i="4"/>
  <c r="D11" i="4" s="1"/>
  <c r="F65" i="4"/>
  <c r="F123" i="4"/>
  <c r="E12" i="4"/>
  <c r="E44" i="4"/>
  <c r="E95" i="4"/>
  <c r="E76" i="4" s="1"/>
  <c r="F31" i="4"/>
  <c r="F41" i="4"/>
  <c r="E56" i="4"/>
  <c r="F68" i="4"/>
  <c r="F106" i="4"/>
  <c r="E139" i="4"/>
  <c r="E25" i="4"/>
  <c r="F39" i="4"/>
  <c r="F71" i="4"/>
  <c r="G90" i="4"/>
  <c r="G113" i="4"/>
  <c r="G128" i="4"/>
  <c r="G139" i="4"/>
  <c r="F13" i="4"/>
  <c r="F38" i="4" l="1"/>
  <c r="D67" i="4"/>
  <c r="F67" i="4" s="1"/>
  <c r="E109" i="4"/>
  <c r="D48" i="4"/>
  <c r="F113" i="4"/>
  <c r="F122" i="4"/>
  <c r="D109" i="4"/>
  <c r="F18" i="4"/>
  <c r="G35" i="4"/>
  <c r="F73" i="4"/>
  <c r="G70" i="4"/>
  <c r="F70" i="4"/>
  <c r="G107" i="4"/>
  <c r="D47" i="4"/>
  <c r="D10" i="4" s="1"/>
  <c r="F110" i="4"/>
  <c r="F95" i="4"/>
  <c r="G89" i="4"/>
  <c r="E24" i="4"/>
  <c r="E11" i="4" s="1"/>
  <c r="F25" i="4"/>
  <c r="G22" i="4"/>
  <c r="F56" i="4"/>
  <c r="E48" i="4"/>
  <c r="F44" i="4"/>
  <c r="G42" i="4"/>
  <c r="G9" i="4"/>
  <c r="F12" i="4"/>
  <c r="F108" i="4" l="1"/>
  <c r="F109" i="4"/>
  <c r="G62" i="4"/>
  <c r="G106" i="4"/>
  <c r="D145" i="4"/>
  <c r="G73" i="4"/>
  <c r="F76" i="4"/>
  <c r="F11" i="4"/>
  <c r="G8" i="4"/>
  <c r="F48" i="4"/>
  <c r="E47" i="4"/>
  <c r="F47" i="4" s="1"/>
  <c r="G21" i="4"/>
  <c r="F24" i="4"/>
  <c r="E10" i="4" l="1"/>
  <c r="E145" i="4" l="1"/>
  <c r="F10" i="4"/>
  <c r="G7" i="4"/>
  <c r="F145" i="4" l="1"/>
</calcChain>
</file>

<file path=xl/sharedStrings.xml><?xml version="1.0" encoding="utf-8"?>
<sst xmlns="http://schemas.openxmlformats.org/spreadsheetml/2006/main" count="292" uniqueCount="268">
  <si>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</si>
  <si>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</si>
  <si>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</si>
  <si>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</si>
  <si>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>188 1 16 08020 01 0000 140</t>
  </si>
  <si>
    <t>188 1 16 28000 01 0000 140</t>
  </si>
  <si>
    <t>Прочие денежные взыскания (штрафы) за правонарушения в области дорожного движения</t>
  </si>
  <si>
    <t xml:space="preserve">188 1 16 30030 01 0000 140 </t>
  </si>
  <si>
    <t>040 2 02 10000 00 0000 151</t>
  </si>
  <si>
    <t>040 2 02 15001 00 0000 151</t>
  </si>
  <si>
    <t>040 2 02 20000 00 0000 151</t>
  </si>
  <si>
    <t>0402 02 20041 00 0000 151</t>
  </si>
  <si>
    <t>040 2 02 20041 04 0000 151</t>
  </si>
  <si>
    <t>Субсидии бюджетам городских округов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</si>
  <si>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Субсидия бюджетам на поддержку отрасли культуры</t>
  </si>
  <si>
    <t>040 2 02 25519 00 0000 151</t>
  </si>
  <si>
    <t>040 2 02 25519 04 0000 151</t>
  </si>
  <si>
    <t>Прочие субсидии бюджетам городских округов</t>
  </si>
  <si>
    <t>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</si>
  <si>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Прочие субсидии</t>
  </si>
  <si>
    <t>Субвенции бюджетам на государственную регистрацию актов гражданского состояния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</si>
  <si>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</si>
  <si>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</si>
  <si>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048 1 12 01040 01 0000 120</t>
  </si>
  <si>
    <t>Плата за размещение отходов производства и потребления</t>
  </si>
  <si>
    <t>048 1 12 01030 01 0000 120</t>
  </si>
  <si>
    <t>Плата за сбросы загрязняющих веществ в водные объекты</t>
  </si>
  <si>
    <t>Плата за выбросы загрязняющих веществ в атмосферный воздух стационарными объектами</t>
  </si>
  <si>
    <t>Доходы от продажи земельных участков, государственная собственность на которые не разграничена</t>
  </si>
  <si>
    <t>Прочие неналоговые доходы</t>
  </si>
  <si>
    <t>182 1 05 01000 00 0000 110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</si>
  <si>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</si>
  <si>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141 1 16 28000 01 0000 140</t>
  </si>
  <si>
    <t>040 1 11 05030 00 0000 120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</si>
  <si>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</si>
  <si>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Прочие поступления от денежных взысканий (штрафов) и иных сумм в возмещение ущерба</t>
  </si>
  <si>
    <t>000 1 16 90000 00 0000 140</t>
  </si>
  <si>
    <t>Прочие поступления от денежных взысканий (штрафов) и иных сумм в возмещение ущерба, зачисляемые в бюджеты городских округов</t>
  </si>
  <si>
    <t>ПРОЧИЕ НЕНАЛОГОВЫЕ ДОХОДЫ</t>
  </si>
  <si>
    <t>Прочие неналоговые доходы бюджетов городских округов</t>
  </si>
  <si>
    <t>182 1 05 01050 01 0000 110</t>
  </si>
  <si>
    <t>000 1 16 00000 00 0000 000</t>
  </si>
  <si>
    <t>Денежные взыскания (штрафы) за нарушение законодательства о налогах и сборах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</si>
  <si>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</si>
  <si>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182 1 08 03010 01 0000 110</t>
  </si>
  <si>
    <t>182 1 16 06000 01 0000 140</t>
  </si>
  <si>
    <t>170 1 16 90040 04 0000 140</t>
  </si>
  <si>
    <t>182 1 01 00000 00 0000 000</t>
  </si>
  <si>
    <t>182 1 06 00000 00 0000 000</t>
  </si>
  <si>
    <t>182 1 06 01000 00 0000 110</t>
  </si>
  <si>
    <t>182 1 08 03000 01 0000 110</t>
  </si>
  <si>
    <t>% исполнения</t>
  </si>
  <si>
    <t>048 1 12 01000 01 0000 120</t>
  </si>
  <si>
    <t>Прочие межбюджетные трансферты, передаваемые бюджетам</t>
  </si>
  <si>
    <t>НАИМЕНОВАНИЕ ДОХОДА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</si>
  <si>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</si>
  <si>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</si>
  <si>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Земельный налог</t>
  </si>
  <si>
    <t>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</si>
  <si>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</si>
  <si>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188 1 16 08010 01 0000 140</t>
  </si>
  <si>
    <t>Налог, взимаемый в связи с применением патентной системы налогообложения, зачисляемый в бюджеты городских округов</t>
  </si>
  <si>
    <t>182 1 05 04010 02 0000 110</t>
  </si>
  <si>
    <t>182 1 05 04000 02 0000 110</t>
  </si>
  <si>
    <t>Налог, взимаемый в связи с применением патентной системы налогообложения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</si>
  <si>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</si>
  <si>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</si>
  <si>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</si>
  <si>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321 1 16 25060 01 0000 140</t>
  </si>
  <si>
    <t>188 1 16 43000 01 0000 140</t>
  </si>
  <si>
    <t>БЕЗВОЗМЕЗДНЫЕ ПОСТУПЛЕНИЯ ОТ ДРУГИХ БЮДЖЕТОВ БЮДЖЕТНОЙ СИСТЕМЫ РОССИЙСКОЙ ФЕДЕРАЦИИ</t>
  </si>
  <si>
    <t>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</si>
  <si>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040 1 14 02000 00 0000 000</t>
  </si>
  <si>
    <t>Доходы от реализации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</si>
  <si>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040 1 14 02040 04 0000 410</t>
  </si>
  <si>
    <t>040 1 14 02043 04 0000 410</t>
  </si>
  <si>
    <t>048 1 12 01010 01 0000 120</t>
  </si>
  <si>
    <t>040 1 14 01000 00 0000 410</t>
  </si>
  <si>
    <t>Доходы от продажи земельных участков, находящихся в государственной и муниципальной собственности (за исключением земельных участков бюджетных и автономных учреждений)</t>
  </si>
  <si>
    <t>040 1 14 06010 00 0000 430</t>
  </si>
  <si>
    <t>182 1 01 02020 01 0000 110</t>
  </si>
  <si>
    <t>182 1 05 01010 01 0000 110</t>
  </si>
  <si>
    <t>182 1 05 01020 01 0000 110</t>
  </si>
  <si>
    <t>182 1 05 02000 02 0000 110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</si>
  <si>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</si>
  <si>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182 1 16 03010 01 0000 140</t>
  </si>
  <si>
    <t>182 1 16 03030 01 0000 140</t>
  </si>
  <si>
    <t>182 1 16 03000 00 0000 140</t>
  </si>
  <si>
    <t xml:space="preserve">ВСЕГО ДОХОДОВ </t>
  </si>
  <si>
    <t>182 1 01 02000 01 0000 110</t>
  </si>
  <si>
    <t>182 1 01 02030 01 0000 110</t>
  </si>
  <si>
    <t>182 1 01 02040 01 0000 110</t>
  </si>
  <si>
    <t>Государственная пошлина по делам, рассматриваемым в судах общей юрисдикции, мировыми судьями</t>
  </si>
  <si>
    <t>НЕНАЛОГОВЫЕ ДОХОДЫ</t>
  </si>
  <si>
    <t>ДОХОДЫ ОТ ИСПОЛЬЗОВАНИЯ ИМУЩЕСТВА, НАХОДЯЩЕГОСЯ В ГОСУДАРСТВЕННОЙ И МУНИЦИПАЛЬНОЙ СОБСТВЕННОСТИ</t>
  </si>
  <si>
    <t>ПЛАТЕЖИ ПРИ ПОЛЬЗОВАНИИ ПРИРОДНЫМИ РЕСУРСАМИ</t>
  </si>
  <si>
    <t>Плата за негативное воздействие на окружающую среду</t>
  </si>
  <si>
    <t>ДОХОДЫ ОТ ПРОДАЖИ МАТЕРИАЛЬНЫХ И НЕМАТЕРИАЛЬНЫХ АКТИВОВ</t>
  </si>
  <si>
    <t xml:space="preserve">Доходы от продажи квартир </t>
  </si>
  <si>
    <t>ШТРАФЫ, САНКЦИИ, ВОЗМЕЩЕНИЕ УЩЕРБА</t>
  </si>
  <si>
    <t>182 1 06 01020 04 0000 110</t>
  </si>
  <si>
    <t>182 1 06 06000 00 0000 110</t>
  </si>
  <si>
    <t>Субсидии бюджетам бюджетной системы Российской Федерации (межбюджетные субсидии)</t>
  </si>
  <si>
    <t>182 1 05 03000 01 0000 110</t>
  </si>
  <si>
    <t>188 1 16 90040 04 0000 140</t>
  </si>
  <si>
    <t>182 1 01 02010 01 0000 110</t>
  </si>
  <si>
    <t>040 1 11 00000 00 0000 000</t>
  </si>
  <si>
    <t>040 1 11 05034 04 0000 120</t>
  </si>
  <si>
    <t>040 1 11 09000 00 0000 120</t>
  </si>
  <si>
    <t>040 1 11 09044 04 0000 120</t>
  </si>
  <si>
    <t>040 1 16 90040 04 0000 140</t>
  </si>
  <si>
    <t>040 1 17 00000 00 0000 000</t>
  </si>
  <si>
    <t>040 1 17 05040 04 0000 180</t>
  </si>
  <si>
    <t>040 2 00 00000 00 0000 000</t>
  </si>
  <si>
    <t>040 2 02 00000 00 0000 000</t>
  </si>
  <si>
    <t>Уровень кода</t>
  </si>
  <si>
    <t>182 1 05 00000 00 0000 000</t>
  </si>
  <si>
    <t>040 1 11 05012 04 0000 120</t>
  </si>
  <si>
    <t>КБК</t>
  </si>
  <si>
    <t>000 1 00 00000 00 0000 000</t>
  </si>
  <si>
    <t>НАЛОГОВЫЕ ДОХОДЫ</t>
  </si>
  <si>
    <t>НАЛОГИ НА ПРИБЫЛЬ, ДОХОДЫ</t>
  </si>
  <si>
    <t>Налог на доходы физических лиц</t>
  </si>
  <si>
    <t>НАЛОГИ НА СОВОКУПНЫЙ ДОХОД</t>
  </si>
  <si>
    <t>188 1 16 30013 01 0000 140</t>
  </si>
  <si>
    <t>100 1 03 02230 01 0000 110</t>
  </si>
  <si>
    <t>НАЛОГИ НА ТОВАРЫ (РАБОТЫ, УСЛУГИ), РЕАЛИЗУЕМЫЕ НА ТЕРРИТОРИИ РОССИЙСКОЙ ФЕДЕРАЦИИ</t>
  </si>
  <si>
    <t>141 1 16 90040 04 0000 140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</si>
  <si>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</si>
  <si>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040 2 19 00000 00 0000 000</t>
  </si>
  <si>
    <t>100 1 03 02240 01 0000 110</t>
  </si>
  <si>
    <t>100 1 03 02250 01 0000 110</t>
  </si>
  <si>
    <t>100 1 03 02260 01 0000 110</t>
  </si>
  <si>
    <t>040 1 11 05010 00 0000 120</t>
  </si>
  <si>
    <t>040 1 11 09040 00 0000 120</t>
  </si>
  <si>
    <t>048 1 12 00000 00 0000 000</t>
  </si>
  <si>
    <t>Единый сельскохозяйственный налог</t>
  </si>
  <si>
    <t>Доходы от продажи квартир, находящихся в собственности городских округов</t>
  </si>
  <si>
    <t>Денежные взыскания (штрафы) за нарушение законодательства о налогах и сборах, предусмотренные статьями 116, 118, статьей 119.1, пунктами 1 и 2 статьи 120, статьями 125, 126, 128, 129, 129.1, 132, 133, 134, 135, 135.1 Налогового кодекса Российской Федерации</t>
  </si>
  <si>
    <t>Денежные взыскания (штрафы) за нарушение земельного законодательства</t>
  </si>
  <si>
    <t>188 1 16 30000 01 0000 140</t>
  </si>
  <si>
    <t>Денежные взыскания (штрафы) за правонарушения в области дорожного движения</t>
  </si>
  <si>
    <t>188 1 16 30010 01 0000 140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</si>
  <si>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</si>
  <si>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значения городских округов</t>
  </si>
  <si>
    <t>040 1 17 05000 00 0000 180</t>
  </si>
  <si>
    <t>100 1 03 00000 00 0000 000</t>
  </si>
  <si>
    <t>Акцизы по подакцизным товарам (продукции), производимым на территории Российской Федерации</t>
  </si>
  <si>
    <t>100 1 03 02000 01 0000 110</t>
  </si>
  <si>
    <t>Приложение  № 1</t>
  </si>
  <si>
    <t>Единый налог на вмененный доход для отдельных видов деятельности</t>
  </si>
  <si>
    <t>НАЛОГИ НА ИМУЩЕСТВО</t>
  </si>
  <si>
    <t>Налог на имущество физических лиц</t>
  </si>
  <si>
    <t>182 1 05 02010 02 0000 110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</si>
  <si>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</si>
  <si>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БЕЗВОЗМЕЗДНЫЕ ПОСТУПЛЕНИЯ</t>
  </si>
  <si>
    <t>040 1 14 06012 04 0000 430</t>
  </si>
  <si>
    <t>040 1 14 06000 00 0000 430</t>
  </si>
  <si>
    <t>040 1 14 01040 04 0000 410</t>
  </si>
  <si>
    <t>040 1 14 00000 00 0000 000</t>
  </si>
  <si>
    <t>040 1 11 05000 00 0000 120</t>
  </si>
  <si>
    <t>000 1 08 00000 00 0000 000</t>
  </si>
  <si>
    <t>182 1 05 01011 01 0000 110</t>
  </si>
  <si>
    <t>Налог, взимаемый с налогоплательщиков, выбравших в качестве объекта налогообложения доходы</t>
  </si>
  <si>
    <t>182 1 05 01021 01 0000 110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</si>
  <si>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</si>
  <si>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НАЛОГОВЫЕ И НЕНАЛОГОВЫЕ ДОХОДЫ</t>
  </si>
  <si>
    <t>Налог, взимаемый в связи с применением упрощенной системы налогообложения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</si>
  <si>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</si>
  <si>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182 1 05 02020 02 0000 110</t>
  </si>
  <si>
    <t>Единый налог на вмененный доход для отдельных видов деятельности (за налоговые периоды, истекшие до 1 января 2011 года)</t>
  </si>
  <si>
    <t>ГОСУДАРСТВЕННАЯ ПОШЛИНА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</si>
  <si>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</si>
  <si>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Дотации бюджетам субъектов Российской Федерации и муниципальных образований</t>
  </si>
  <si>
    <t>Иные межбюджетные трансферты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</si>
  <si>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</si>
  <si>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</si>
  <si>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</si>
  <si>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000 1 16 90040 04 0000 140</t>
  </si>
  <si>
    <t>141 1 16 08010 01 0000 140</t>
  </si>
  <si>
    <t>182 1 05 03010 01 0000 110</t>
  </si>
  <si>
    <t>182 1 06 06032 04 0000 110</t>
  </si>
  <si>
    <t>182 1 06 06042 04 0000 110</t>
  </si>
  <si>
    <t>Земельный налог с организаций,обладающих земельным участком , расположенным в границах городских округов</t>
  </si>
  <si>
    <t>Земельный налог с физических лиц,обладающих земельным участком , расположенным в границах городских округов</t>
  </si>
  <si>
    <t>-</t>
  </si>
  <si>
    <t>040 1 13 00000 00 0000 130</t>
  </si>
  <si>
    <t>040 1 13 02994 04 0000 130</t>
  </si>
  <si>
    <t>Прочие доходы  от компенсации затрат бюджетов городских округов</t>
  </si>
  <si>
    <t>Прочие доходы от компенсации затрат бюджетов городских округов</t>
  </si>
  <si>
    <t>Дотации на выравнивание бюджетной обеспеченности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</si>
  <si>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</si>
  <si>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местным бюджетам на выполнение передаваемых полномочий субъектов Российской Федерации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</si>
  <si>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</si>
  <si>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на 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</si>
  <si>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227¹ и 228 Налогового кодекса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</si>
  <si>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227¹ Налогового кодекса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</si>
  <si>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</si>
  <si>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</si>
  <si>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040 2 02 29999 00 0000 151</t>
  </si>
  <si>
    <t>040 2 02 29999 04 0000 151</t>
  </si>
  <si>
    <t>Субвенции бюджетам субъектов Российской Федерации и муниципальных образований</t>
  </si>
  <si>
    <t>040 2 02 30000 00 0000 151</t>
  </si>
  <si>
    <t>040 2 02 30024 00 0000 151</t>
  </si>
  <si>
    <t>Субвенции бюджетам городских округов на выполнение передаваемых полномочий субъектов Российской Федерации</t>
  </si>
  <si>
    <t>040 2 02 30024 04 0000 151</t>
  </si>
  <si>
    <t>040 2 02 30029 00 0000 151</t>
  </si>
  <si>
    <t>040 2 02 30029 04 0000 151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</si>
  <si>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</si>
  <si>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040 2 02 15001 04 0000 151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</si>
  <si>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</si>
  <si>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</si>
  <si>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040 2 02 35082 00 0000 151</t>
  </si>
  <si>
    <t>040 2 02 35082 04 0000 151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</si>
  <si>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</si>
  <si>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040 2 02 35118 00 0000 151</t>
  </si>
  <si>
    <t>040 2 02 35118 04 0000 151</t>
  </si>
  <si>
    <t>040 2 02 35135 00 0000 151</t>
  </si>
  <si>
    <t>040 2 02 35930 00 0000 151</t>
  </si>
  <si>
    <t>Прочие межбюджетные трансферты, передаваемые бюджетам городских округов</t>
  </si>
  <si>
    <t>040 2 02 40000 00 0000 151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</si>
  <si>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</si>
  <si>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Возврат остатков субсидий, субвенций и иных межбюджетных трансфертов, имеющих целевое назначение, прошлых лет</t>
  </si>
  <si>
    <t>040 2 19 00000 04 0000 151</t>
  </si>
  <si>
    <t>040 2 19 60010 04 0000 151</t>
  </si>
  <si>
    <t>040 2 02 49999 04 0000 151</t>
  </si>
  <si>
    <t>040 2 02 49999 00 0000 151</t>
  </si>
  <si>
    <t>040 2 02 35930 04 0000 151</t>
  </si>
  <si>
    <t xml:space="preserve">Субвенции бюджетам городских округов на осуществление полномочий по обеспечению жильем отдельных категорий граждан, установленных федеральными законами от 12 января 1995 года № 5-ФЗ «О ветеранах» и от 24 ноября 1995 года № 181-ФЗ «О социальной защите инвалидов в Российской Федерации» </t>
  </si>
  <si>
    <t xml:space="preserve">Субвенции бюджетам городских округов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</t>
  </si>
  <si>
    <t>от                                 №</t>
  </si>
  <si>
    <t>по доходам бюджета по кодам классификации доходов бюджетов</t>
  </si>
  <si>
    <t>(рубли)</t>
  </si>
  <si>
    <t>Исполнено</t>
  </si>
  <si>
    <t>к решению Думы города Пыть-Яха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</si>
  <si>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</si>
  <si>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</si>
  <si>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048 1 12 01070 01 0000 120</t>
  </si>
  <si>
    <t>180 1 16 90040 04 0000 140</t>
  </si>
  <si>
    <t>Дотации бюджетам городских округов на выравнивание бюджетной обеспеченности</t>
  </si>
  <si>
    <t>Субсидии бюджетам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</si>
  <si>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040 2 02 25555 00 0000 151</t>
  </si>
  <si>
    <t>040 2 02 25555 04 0000 151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</si>
  <si>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</si>
  <si>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040 2 02 35120 00 0000 151</t>
  </si>
  <si>
    <t>040 2 02 35120 04 0000 151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</si>
  <si>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</si>
  <si>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округов</t>
  </si>
  <si>
    <t xml:space="preserve">161 1 16 33040 04 0000 140 </t>
  </si>
  <si>
    <t xml:space="preserve">Субсидии бюджетам городских округов на поддержку государственных программ субъектов Российской Федерации и муниципальных программ формирования современной городской среды </t>
  </si>
  <si>
    <t>322 1 16 43000 01 0000 140</t>
  </si>
  <si>
    <t>630 1 16 90040 04 0000 140</t>
  </si>
  <si>
    <t>Невыясненные поступления</t>
  </si>
  <si>
    <t xml:space="preserve">040 1 17 01000 00 0000 180 </t>
  </si>
  <si>
    <t>Невыясненные поступления, зачисляемые в бюджеты городских округов</t>
  </si>
  <si>
    <t>040 1 17 01040 04 0000 180</t>
  </si>
  <si>
    <t>040 2 02 35135 04 0000 151</t>
  </si>
  <si>
    <t>Показатели исполнения бюджета муниципального образования городской округ город Пыть-Ях за 1 квартал 2018 года</t>
  </si>
  <si>
    <t>Уточненный план 2018 год</t>
  </si>
  <si>
    <t>040 1 11 01000 00 0000 120</t>
  </si>
  <si>
    <t>040 1 11 01040 04 0000 120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</si>
  <si>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</si>
  <si>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</si>
  <si>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141 1 16 08020 01 0000 140</t>
  </si>
  <si>
    <t>Субвенции бюджетам  на осуществление полномочий по обеспечению жильем отдельных категорий граждан, установленных Федеральным законом от 24 ноября 1995 года N 181-ФЗ "О социальной защите инвалидов в Российской Федерации</t>
  </si>
  <si>
    <t xml:space="preserve">040 2 02 35176 04 0000 151 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</si>
  <si>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24 ноября 1995 года N 181-ФЗ "О социальной защите инвалидов в Российской Федерации"(ФБ)</t>
  </si>
  <si>
    <t xml:space="preserve">040 2 02 35176 04 0001 151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</si>
</sst>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#,##0.0"/>
    <numFmt numFmtId="165" formatCode="0.0"/>
    <numFmt numFmtId="166" formatCode="0.0%"/>
  </numFmts>
  <fonts count="14" x14ac:knownFonts="1">
    <font>
      <sz val="10"/>
      <name val="Arial Cyr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8">
    <xf numFmtId="0" fontId="0" fillId="0" borderId="0"/>
    <xf numFmtId="0" fontId="11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3" fillId="0" borderId="0"/>
    <xf numFmtId="43" fontId="1" fillId="0" borderId="0" applyFont="0" applyFill="0" applyBorder="0" applyAlignment="0" applyProtection="0"/>
  </cellStyleXfs>
  <cellXfs count="85">
    <xf numFmtId="0" fontId="0" fillId="0" borderId="0" xfId="0"/>
    <xf numFmtId="165" fontId="5" fillId="0" borderId="0" xfId="5" applyNumberFormat="1" applyFont="1" applyFill="1" applyAlignment="1">
      <alignment horizontal="right"/>
    </xf>
    <xf numFmtId="166" fontId="3" fillId="0" borderId="0" xfId="5" applyNumberFormat="1" applyFont="1" applyFill="1" applyBorder="1"/>
    <xf numFmtId="0" fontId="3" fillId="0" borderId="0" xfId="5" applyFont="1" applyFill="1" applyBorder="1"/>
    <xf numFmtId="0" fontId="3" fillId="0" borderId="0" xfId="5" applyFont="1" applyFill="1"/>
    <xf numFmtId="0" fontId="5" fillId="0" borderId="0" xfId="3" applyFont="1" applyFill="1" applyAlignment="1">
      <alignment horizontal="right"/>
    </xf>
    <xf numFmtId="0" fontId="5" fillId="0" borderId="0" xfId="3" applyFont="1" applyFill="1" applyAlignment="1">
      <alignment horizontal="right" vertical="center" wrapText="1"/>
    </xf>
    <xf numFmtId="49" fontId="3" fillId="0" borderId="0" xfId="5" applyNumberFormat="1" applyFont="1" applyFill="1"/>
    <xf numFmtId="0" fontId="5" fillId="0" borderId="0" xfId="3" applyFont="1" applyFill="1" applyAlignment="1">
      <alignment vertical="center" wrapText="1"/>
    </xf>
    <xf numFmtId="0" fontId="0" fillId="0" borderId="0" xfId="0" applyFill="1" applyAlignment="1">
      <alignment vertical="center" wrapText="1"/>
    </xf>
    <xf numFmtId="166" fontId="8" fillId="0" borderId="0" xfId="0" applyNumberFormat="1" applyFont="1" applyFill="1" applyBorder="1" applyAlignment="1">
      <alignment vertical="center" wrapText="1"/>
    </xf>
    <xf numFmtId="0" fontId="3" fillId="0" borderId="0" xfId="5" applyFont="1" applyFill="1" applyAlignment="1">
      <alignment horizontal="center"/>
    </xf>
    <xf numFmtId="0" fontId="3" fillId="0" borderId="0" xfId="5" applyFont="1" applyFill="1" applyAlignment="1">
      <alignment horizontal="left" wrapText="1"/>
    </xf>
    <xf numFmtId="49" fontId="3" fillId="0" borderId="0" xfId="5" applyNumberFormat="1" applyFont="1" applyFill="1" applyAlignment="1">
      <alignment horizontal="center"/>
    </xf>
    <xf numFmtId="4" fontId="3" fillId="0" borderId="0" xfId="5" applyNumberFormat="1" applyFont="1" applyFill="1" applyAlignment="1">
      <alignment horizontal="right"/>
    </xf>
    <xf numFmtId="164" fontId="5" fillId="0" borderId="0" xfId="5" applyNumberFormat="1" applyFont="1" applyFill="1" applyAlignment="1">
      <alignment horizontal="right"/>
    </xf>
    <xf numFmtId="0" fontId="8" fillId="0" borderId="0" xfId="5" applyFont="1" applyFill="1" applyAlignment="1">
      <alignment horizontal="center"/>
    </xf>
    <xf numFmtId="0" fontId="7" fillId="0" borderId="0" xfId="3" applyFont="1" applyFill="1" applyAlignment="1">
      <alignment horizontal="center"/>
    </xf>
    <xf numFmtId="0" fontId="8" fillId="0" borderId="0" xfId="5" applyFont="1" applyFill="1" applyBorder="1"/>
    <xf numFmtId="0" fontId="8" fillId="0" borderId="0" xfId="5" applyFont="1" applyFill="1"/>
    <xf numFmtId="0" fontId="7" fillId="0" borderId="0" xfId="0" applyFont="1" applyFill="1" applyAlignment="1">
      <alignment vertical="center" wrapText="1"/>
    </xf>
    <xf numFmtId="0" fontId="7" fillId="0" borderId="0" xfId="3" applyFont="1" applyFill="1" applyAlignment="1">
      <alignment horizontal="center" vertical="center" wrapText="1"/>
    </xf>
    <xf numFmtId="166" fontId="4" fillId="0" borderId="0" xfId="5" applyNumberFormat="1" applyFont="1" applyFill="1" applyBorder="1"/>
    <xf numFmtId="0" fontId="4" fillId="0" borderId="0" xfId="5" applyFont="1" applyFill="1" applyBorder="1"/>
    <xf numFmtId="0" fontId="4" fillId="0" borderId="0" xfId="5" applyFont="1" applyFill="1"/>
    <xf numFmtId="0" fontId="7" fillId="0" borderId="0" xfId="0" applyFont="1" applyFill="1" applyAlignment="1">
      <alignment horizontal="center" vertical="center" wrapText="1"/>
    </xf>
    <xf numFmtId="164" fontId="7" fillId="0" borderId="0" xfId="0" applyNumberFormat="1" applyFont="1" applyFill="1" applyAlignment="1">
      <alignment horizontal="center" vertical="center" wrapText="1"/>
    </xf>
    <xf numFmtId="166" fontId="4" fillId="0" borderId="0" xfId="5" applyNumberFormat="1" applyFont="1" applyFill="1" applyBorder="1" applyAlignment="1"/>
    <xf numFmtId="0" fontId="5" fillId="0" borderId="0" xfId="5" applyFont="1" applyFill="1" applyAlignment="1">
      <alignment horizontal="center"/>
    </xf>
    <xf numFmtId="0" fontId="4" fillId="0" borderId="0" xfId="5" applyNumberFormat="1" applyFont="1" applyFill="1" applyAlignment="1" applyProtection="1">
      <alignment horizontal="left" wrapText="1"/>
      <protection hidden="1"/>
    </xf>
    <xf numFmtId="49" fontId="4" fillId="0" borderId="0" xfId="5" applyNumberFormat="1" applyFont="1" applyFill="1" applyAlignment="1" applyProtection="1">
      <alignment horizontal="center"/>
      <protection hidden="1"/>
    </xf>
    <xf numFmtId="49" fontId="4" fillId="0" borderId="0" xfId="5" applyNumberFormat="1" applyFont="1" applyFill="1" applyAlignment="1" applyProtection="1">
      <alignment horizontal="centerContinuous"/>
      <protection hidden="1"/>
    </xf>
    <xf numFmtId="4" fontId="5" fillId="0" borderId="0" xfId="5" applyNumberFormat="1" applyFont="1" applyFill="1" applyAlignment="1">
      <alignment horizontal="right"/>
    </xf>
    <xf numFmtId="0" fontId="5" fillId="0" borderId="1" xfId="5" applyFont="1" applyFill="1" applyBorder="1" applyAlignment="1">
      <alignment horizontal="center" textRotation="90" wrapText="1"/>
    </xf>
    <xf numFmtId="0" fontId="5" fillId="0" borderId="1" xfId="0" applyFont="1" applyFill="1" applyBorder="1" applyAlignment="1">
      <alignment horizontal="center" vertical="center" wrapText="1"/>
    </xf>
    <xf numFmtId="4" fontId="5" fillId="0" borderId="1" xfId="5" applyNumberFormat="1" applyFont="1" applyFill="1" applyBorder="1" applyAlignment="1">
      <alignment horizontal="center" vertical="center" wrapText="1"/>
    </xf>
    <xf numFmtId="164" fontId="5" fillId="0" borderId="1" xfId="5" applyNumberFormat="1" applyFont="1" applyFill="1" applyBorder="1" applyAlignment="1">
      <alignment horizontal="center" vertical="center" wrapText="1"/>
    </xf>
    <xf numFmtId="0" fontId="5" fillId="0" borderId="1" xfId="5" applyFont="1" applyFill="1" applyBorder="1" applyAlignment="1">
      <alignment horizontal="center"/>
    </xf>
    <xf numFmtId="0" fontId="4" fillId="0" borderId="1" xfId="0" applyFont="1" applyFill="1" applyBorder="1" applyAlignment="1">
      <alignment wrapText="1"/>
    </xf>
    <xf numFmtId="49" fontId="4" fillId="0" borderId="1" xfId="5" applyNumberFormat="1" applyFont="1" applyFill="1" applyBorder="1" applyAlignment="1" applyProtection="1">
      <alignment horizontal="center" wrapText="1"/>
      <protection hidden="1"/>
    </xf>
    <xf numFmtId="4" fontId="4" fillId="0" borderId="1" xfId="5" applyNumberFormat="1" applyFont="1" applyFill="1" applyBorder="1" applyAlignment="1">
      <alignment horizontal="right"/>
    </xf>
    <xf numFmtId="165" fontId="4" fillId="0" borderId="1" xfId="5" applyNumberFormat="1" applyFont="1" applyFill="1" applyBorder="1" applyAlignment="1">
      <alignment horizontal="right" wrapText="1"/>
    </xf>
    <xf numFmtId="4" fontId="4" fillId="0" borderId="1" xfId="7" applyNumberFormat="1" applyFont="1" applyFill="1" applyBorder="1" applyAlignment="1" applyProtection="1">
      <alignment horizontal="right" wrapText="1"/>
      <protection hidden="1"/>
    </xf>
    <xf numFmtId="166" fontId="5" fillId="0" borderId="0" xfId="5" applyNumberFormat="1" applyFont="1" applyFill="1" applyBorder="1" applyAlignment="1"/>
    <xf numFmtId="0" fontId="5" fillId="0" borderId="0" xfId="5" applyFont="1" applyFill="1" applyBorder="1"/>
    <xf numFmtId="4" fontId="5" fillId="0" borderId="0" xfId="5" applyNumberFormat="1" applyFont="1" applyFill="1" applyBorder="1"/>
    <xf numFmtId="0" fontId="5" fillId="0" borderId="0" xfId="5" applyFont="1" applyFill="1"/>
    <xf numFmtId="0" fontId="4" fillId="0" borderId="1" xfId="5" applyNumberFormat="1" applyFont="1" applyFill="1" applyBorder="1" applyAlignment="1" applyProtection="1">
      <alignment wrapText="1"/>
      <protection hidden="1"/>
    </xf>
    <xf numFmtId="0" fontId="5" fillId="0" borderId="1" xfId="5" applyNumberFormat="1" applyFont="1" applyFill="1" applyBorder="1" applyAlignment="1" applyProtection="1">
      <alignment horizontal="left" wrapText="1"/>
      <protection hidden="1"/>
    </xf>
    <xf numFmtId="49" fontId="5" fillId="0" borderId="1" xfId="5" applyNumberFormat="1" applyFont="1" applyFill="1" applyBorder="1" applyAlignment="1" applyProtection="1">
      <alignment horizontal="center" wrapText="1"/>
      <protection hidden="1"/>
    </xf>
    <xf numFmtId="4" fontId="5" fillId="0" borderId="1" xfId="5" applyNumberFormat="1" applyFont="1" applyFill="1" applyBorder="1" applyAlignment="1">
      <alignment horizontal="right"/>
    </xf>
    <xf numFmtId="165" fontId="5" fillId="0" borderId="1" xfId="5" applyNumberFormat="1" applyFont="1" applyFill="1" applyBorder="1" applyAlignment="1">
      <alignment horizontal="right" wrapText="1"/>
    </xf>
    <xf numFmtId="0" fontId="5" fillId="0" borderId="1" xfId="0" applyFont="1" applyFill="1" applyBorder="1" applyAlignment="1">
      <alignment wrapText="1"/>
    </xf>
    <xf numFmtId="166" fontId="6" fillId="0" borderId="0" xfId="5" applyNumberFormat="1" applyFont="1" applyFill="1" applyBorder="1" applyAlignment="1"/>
    <xf numFmtId="0" fontId="6" fillId="0" borderId="0" xfId="5" applyFont="1" applyFill="1" applyBorder="1"/>
    <xf numFmtId="0" fontId="6" fillId="0" borderId="0" xfId="5" applyFont="1" applyFill="1"/>
    <xf numFmtId="0" fontId="5" fillId="0" borderId="1" xfId="5" applyNumberFormat="1" applyFont="1" applyFill="1" applyBorder="1" applyAlignment="1" applyProtection="1">
      <alignment wrapText="1"/>
      <protection hidden="1"/>
    </xf>
    <xf numFmtId="0" fontId="6" fillId="0" borderId="1" xfId="5" applyFont="1" applyFill="1" applyBorder="1" applyAlignment="1">
      <alignment horizontal="center"/>
    </xf>
    <xf numFmtId="0" fontId="5" fillId="0" borderId="1" xfId="6" applyNumberFormat="1" applyFont="1" applyFill="1" applyBorder="1" applyAlignment="1" applyProtection="1">
      <alignment wrapText="1"/>
      <protection hidden="1"/>
    </xf>
    <xf numFmtId="4" fontId="5" fillId="0" borderId="1" xfId="7" applyNumberFormat="1" applyFont="1" applyFill="1" applyBorder="1" applyAlignment="1" applyProtection="1">
      <alignment horizontal="right" wrapText="1"/>
      <protection hidden="1"/>
    </xf>
    <xf numFmtId="0" fontId="5" fillId="0" borderId="0" xfId="5" applyFont="1" applyFill="1" applyBorder="1" applyAlignment="1"/>
    <xf numFmtId="0" fontId="5" fillId="0" borderId="0" xfId="5" applyFont="1" applyFill="1" applyAlignment="1"/>
    <xf numFmtId="0" fontId="4" fillId="0" borderId="0" xfId="5" applyFont="1" applyFill="1" applyBorder="1" applyAlignment="1"/>
    <xf numFmtId="0" fontId="4" fillId="0" borderId="0" xfId="5" applyFont="1" applyFill="1" applyAlignment="1"/>
    <xf numFmtId="0" fontId="6" fillId="0" borderId="0" xfId="5" applyFont="1" applyFill="1" applyBorder="1" applyAlignment="1"/>
    <xf numFmtId="0" fontId="6" fillId="0" borderId="0" xfId="5" applyFont="1" applyFill="1" applyAlignment="1"/>
    <xf numFmtId="0" fontId="5" fillId="0" borderId="1" xfId="0" applyFont="1" applyFill="1" applyBorder="1" applyAlignment="1">
      <alignment horizontal="center" wrapText="1"/>
    </xf>
    <xf numFmtId="0" fontId="4" fillId="0" borderId="1" xfId="5" applyNumberFormat="1" applyFont="1" applyFill="1" applyBorder="1" applyAlignment="1" applyProtection="1">
      <alignment horizontal="left" wrapText="1"/>
      <protection hidden="1"/>
    </xf>
    <xf numFmtId="4" fontId="4" fillId="0" borderId="1" xfId="5" applyNumberFormat="1" applyFont="1" applyFill="1" applyBorder="1" applyAlignment="1" applyProtection="1">
      <alignment horizontal="right" wrapText="1"/>
      <protection hidden="1"/>
    </xf>
    <xf numFmtId="1" fontId="4" fillId="0" borderId="1" xfId="0" applyNumberFormat="1" applyFont="1" applyFill="1" applyBorder="1" applyAlignment="1">
      <alignment horizontal="center"/>
    </xf>
    <xf numFmtId="4" fontId="5" fillId="0" borderId="1" xfId="5" applyNumberFormat="1" applyFont="1" applyFill="1" applyBorder="1" applyAlignment="1" applyProtection="1">
      <alignment horizontal="right" wrapText="1"/>
      <protection hidden="1"/>
    </xf>
    <xf numFmtId="0" fontId="13" fillId="0" borderId="2" xfId="1" applyNumberFormat="1" applyFont="1" applyFill="1" applyBorder="1" applyAlignment="1">
      <alignment horizontal="left" wrapText="1" readingOrder="1"/>
    </xf>
    <xf numFmtId="0" fontId="12" fillId="0" borderId="2" xfId="1" applyNumberFormat="1" applyFont="1" applyFill="1" applyBorder="1" applyAlignment="1">
      <alignment horizontal="left" wrapText="1" readingOrder="1"/>
    </xf>
    <xf numFmtId="4" fontId="5" fillId="0" borderId="0" xfId="5" applyNumberFormat="1" applyFont="1" applyFill="1"/>
    <xf numFmtId="40" fontId="5" fillId="0" borderId="1" xfId="4" applyNumberFormat="1" applyFont="1" applyFill="1" applyBorder="1" applyAlignment="1" applyProtection="1">
      <alignment horizontal="left" wrapText="1"/>
      <protection hidden="1"/>
    </xf>
    <xf numFmtId="49" fontId="4" fillId="0" borderId="1" xfId="5" applyNumberFormat="1" applyFont="1" applyFill="1" applyBorder="1" applyAlignment="1" applyProtection="1">
      <alignment wrapText="1"/>
      <protection hidden="1"/>
    </xf>
    <xf numFmtId="165" fontId="4" fillId="0" borderId="1" xfId="5" applyNumberFormat="1" applyFont="1" applyFill="1" applyBorder="1" applyAlignment="1">
      <alignment horizontal="right"/>
    </xf>
    <xf numFmtId="0" fontId="12" fillId="0" borderId="2" xfId="1" applyNumberFormat="1" applyFont="1" applyFill="1" applyBorder="1" applyAlignment="1">
      <alignment horizontal="center" wrapText="1" readingOrder="1"/>
    </xf>
    <xf numFmtId="166" fontId="5" fillId="0" borderId="0" xfId="5" applyNumberFormat="1" applyFont="1" applyFill="1" applyBorder="1"/>
    <xf numFmtId="0" fontId="4" fillId="0" borderId="0" xfId="5" applyFont="1" applyFill="1" applyAlignment="1">
      <alignment horizontal="left"/>
    </xf>
    <xf numFmtId="49" fontId="9" fillId="0" borderId="0" xfId="5" applyNumberFormat="1" applyFont="1" applyFill="1" applyBorder="1" applyAlignment="1">
      <alignment horizontal="center"/>
    </xf>
    <xf numFmtId="0" fontId="9" fillId="0" borderId="0" xfId="0" applyFont="1" applyFill="1" applyAlignment="1">
      <alignment horizontal="right"/>
    </xf>
    <xf numFmtId="0" fontId="5" fillId="0" borderId="0" xfId="5" applyFont="1" applyFill="1" applyAlignment="1">
      <alignment horizontal="left" wrapText="1"/>
    </xf>
    <xf numFmtId="49" fontId="5" fillId="0" borderId="0" xfId="5" applyNumberFormat="1" applyFont="1" applyFill="1" applyAlignment="1">
      <alignment horizontal="center"/>
    </xf>
    <xf numFmtId="49" fontId="5" fillId="0" borderId="0" xfId="5" applyNumberFormat="1" applyFont="1" applyFill="1"/>
  </cellXfs>
  <cellStyles count="8">
    <cellStyle name="Normal" xfId="1"/>
    <cellStyle name="Обычный" xfId="0" builtinId="0"/>
    <cellStyle name="Обычный 2" xfId="2"/>
    <cellStyle name="Обычный_tmp" xfId="3"/>
    <cellStyle name="Обычный_Tmp1" xfId="4"/>
    <cellStyle name="Обычный_Tmp2" xfId="5"/>
    <cellStyle name="Обычный_Роспись по видам доходов" xfId="6"/>
    <cellStyle name="Финансовый" xfId="7" builtinId="3"/>
  </cellStyles>
  <dxfs count="0"/>
  <tableStyles count="0" defaultTableStyle="TableStyleMedium2" defaultPivotStyle="PivotStyleLight16"/>
  <colors>
    <mruColors>
      <color rgb="FF00FFFF"/>
      <color rgb="FFCCFFFF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66"/>
  <sheetViews>
    <sheetView tabSelected="1" topLeftCell="B1" zoomScale="75" zoomScaleNormal="75" workbookViewId="0">
      <selection activeCell="L16" sqref="L16"/>
    </sheetView>
  </sheetViews>
  <sheetFormatPr defaultColWidth="9.140625" defaultRowHeight="15.75" x14ac:dyDescent="0.25"/>
  <cols>
    <col min="1" max="1" width="4.7109375" style="11" hidden="1" customWidth="1"/>
    <col min="2" max="2" width="73.7109375" style="12" customWidth="1"/>
    <col min="3" max="3" width="30.7109375" style="13" customWidth="1"/>
    <col min="4" max="4" width="19.42578125" style="7" customWidth="1"/>
    <col min="5" max="5" width="20.85546875" style="14" customWidth="1"/>
    <col min="6" max="6" width="17.42578125" style="15" customWidth="1"/>
    <col min="7" max="7" width="10" style="2" hidden="1" customWidth="1"/>
    <col min="8" max="8" width="9.140625" style="3"/>
    <col min="9" max="9" width="14.42578125" style="3" bestFit="1" customWidth="1"/>
    <col min="10" max="18" width="9.140625" style="3"/>
    <col min="19" max="16384" width="9.140625" style="4"/>
  </cols>
  <sheetData>
    <row r="1" spans="1:18" x14ac:dyDescent="0.25">
      <c r="A1" s="1"/>
      <c r="B1" s="1"/>
      <c r="C1" s="1"/>
      <c r="D1" s="1" t="s">
        <v>149</v>
      </c>
      <c r="E1" s="1"/>
      <c r="F1" s="1"/>
    </row>
    <row r="2" spans="1:18" x14ac:dyDescent="0.25">
      <c r="A2" s="5"/>
      <c r="B2" s="5"/>
      <c r="C2" s="5"/>
      <c r="D2" s="5" t="s">
        <v>234</v>
      </c>
      <c r="E2" s="5"/>
      <c r="F2" s="5"/>
    </row>
    <row r="3" spans="1:18" x14ac:dyDescent="0.2">
      <c r="A3" s="6"/>
      <c r="B3" s="6"/>
      <c r="C3" s="6"/>
      <c r="E3" s="8" t="s">
        <v>230</v>
      </c>
      <c r="F3" s="9"/>
      <c r="G3" s="10"/>
    </row>
    <row r="4" spans="1:18" x14ac:dyDescent="0.25">
      <c r="G4" s="10"/>
    </row>
    <row r="5" spans="1:18" s="19" customFormat="1" ht="18.75" x14ac:dyDescent="0.3">
      <c r="A5" s="16"/>
      <c r="B5" s="17" t="s">
        <v>257</v>
      </c>
      <c r="C5" s="17"/>
      <c r="D5" s="17"/>
      <c r="E5" s="17"/>
      <c r="F5" s="17"/>
      <c r="G5" s="10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</row>
    <row r="6" spans="1:18" s="24" customFormat="1" ht="18.75" x14ac:dyDescent="0.25">
      <c r="A6" s="20"/>
      <c r="B6" s="21" t="s">
        <v>231</v>
      </c>
      <c r="C6" s="21"/>
      <c r="D6" s="21"/>
      <c r="E6" s="21"/>
      <c r="F6" s="21"/>
      <c r="G6" s="22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</row>
    <row r="7" spans="1:18" s="24" customFormat="1" ht="18.75" x14ac:dyDescent="0.25">
      <c r="A7" s="20"/>
      <c r="B7" s="25"/>
      <c r="C7" s="25"/>
      <c r="D7" s="25"/>
      <c r="E7" s="25"/>
      <c r="F7" s="26"/>
      <c r="G7" s="27">
        <f>E10/D10</f>
        <v>0.23610496232264402</v>
      </c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</row>
    <row r="8" spans="1:18" s="24" customFormat="1" x14ac:dyDescent="0.25">
      <c r="A8" s="28"/>
      <c r="B8" s="29"/>
      <c r="C8" s="30"/>
      <c r="D8" s="31"/>
      <c r="E8" s="32"/>
      <c r="F8" s="15" t="s">
        <v>232</v>
      </c>
      <c r="G8" s="27">
        <f>E11/D11</f>
        <v>0.23523451453320762</v>
      </c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</row>
    <row r="9" spans="1:18" s="24" customFormat="1" ht="75" x14ac:dyDescent="0.25">
      <c r="A9" s="33" t="s">
        <v>115</v>
      </c>
      <c r="B9" s="34" t="s">
        <v>54</v>
      </c>
      <c r="C9" s="34" t="s">
        <v>118</v>
      </c>
      <c r="D9" s="34" t="s">
        <v>258</v>
      </c>
      <c r="E9" s="35" t="s">
        <v>233</v>
      </c>
      <c r="F9" s="36" t="s">
        <v>51</v>
      </c>
      <c r="G9" s="27">
        <f>E12/D12</f>
        <v>0.24081304243948601</v>
      </c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</row>
    <row r="10" spans="1:18" s="24" customFormat="1" x14ac:dyDescent="0.25">
      <c r="A10" s="37">
        <v>1</v>
      </c>
      <c r="B10" s="38" t="s">
        <v>166</v>
      </c>
      <c r="C10" s="39" t="s">
        <v>119</v>
      </c>
      <c r="D10" s="40">
        <f>D11+D47</f>
        <v>1038568100</v>
      </c>
      <c r="E10" s="40">
        <f>E11+E47</f>
        <v>245211082.12</v>
      </c>
      <c r="F10" s="41">
        <f>E10/D10*100</f>
        <v>23.610496232264403</v>
      </c>
      <c r="G10" s="27">
        <f t="shared" ref="G10:G58" si="0">E13/D13</f>
        <v>0.24081304243948601</v>
      </c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</row>
    <row r="11" spans="1:18" s="46" customFormat="1" x14ac:dyDescent="0.25">
      <c r="A11" s="37"/>
      <c r="B11" s="38" t="s">
        <v>120</v>
      </c>
      <c r="C11" s="39"/>
      <c r="D11" s="42">
        <f>D12+D18+D24+D38+D44</f>
        <v>813413000</v>
      </c>
      <c r="E11" s="42">
        <f>E12+E18+E24+E38+E44</f>
        <v>191342812.17000002</v>
      </c>
      <c r="F11" s="41">
        <f t="shared" ref="F11:F72" si="1">E11/D11*100</f>
        <v>23.523451453320764</v>
      </c>
      <c r="G11" s="43">
        <f t="shared" si="0"/>
        <v>0.24085188512535258</v>
      </c>
      <c r="H11" s="44"/>
      <c r="I11" s="45"/>
      <c r="J11" s="44"/>
      <c r="K11" s="44"/>
      <c r="L11" s="44"/>
      <c r="M11" s="44"/>
      <c r="N11" s="44"/>
      <c r="O11" s="44"/>
      <c r="P11" s="44"/>
      <c r="Q11" s="44"/>
      <c r="R11" s="44"/>
    </row>
    <row r="12" spans="1:18" s="46" customFormat="1" x14ac:dyDescent="0.25">
      <c r="A12" s="37">
        <v>2</v>
      </c>
      <c r="B12" s="47" t="s">
        <v>121</v>
      </c>
      <c r="C12" s="39" t="s">
        <v>47</v>
      </c>
      <c r="D12" s="40">
        <f>D13</f>
        <v>588904400</v>
      </c>
      <c r="E12" s="40">
        <f>E13</f>
        <v>141815860.27000004</v>
      </c>
      <c r="F12" s="41">
        <f t="shared" si="1"/>
        <v>24.081304243948601</v>
      </c>
      <c r="G12" s="43">
        <f t="shared" si="0"/>
        <v>8.6569962686567168E-3</v>
      </c>
      <c r="H12" s="44"/>
      <c r="I12" s="44"/>
      <c r="J12" s="44"/>
      <c r="K12" s="44"/>
      <c r="L12" s="44"/>
      <c r="M12" s="44"/>
      <c r="N12" s="44"/>
      <c r="O12" s="44"/>
      <c r="P12" s="44"/>
      <c r="Q12" s="44"/>
      <c r="R12" s="44"/>
    </row>
    <row r="13" spans="1:18" s="46" customFormat="1" x14ac:dyDescent="0.25">
      <c r="A13" s="37">
        <v>3</v>
      </c>
      <c r="B13" s="47" t="s">
        <v>122</v>
      </c>
      <c r="C13" s="39" t="s">
        <v>89</v>
      </c>
      <c r="D13" s="40">
        <f>SUM(D14:D17)</f>
        <v>588904400</v>
      </c>
      <c r="E13" s="40">
        <f>SUM(E14:E17)</f>
        <v>141815860.27000004</v>
      </c>
      <c r="F13" s="41">
        <f t="shared" si="1"/>
        <v>24.081304243948601</v>
      </c>
      <c r="G13" s="43">
        <f t="shared" si="0"/>
        <v>0.35188335166850016</v>
      </c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</row>
    <row r="14" spans="1:18" s="46" customFormat="1" ht="63" x14ac:dyDescent="0.25">
      <c r="A14" s="37">
        <v>4</v>
      </c>
      <c r="B14" s="48" t="s">
        <v>195</v>
      </c>
      <c r="C14" s="49" t="s">
        <v>105</v>
      </c>
      <c r="D14" s="50">
        <v>585640100</v>
      </c>
      <c r="E14" s="50">
        <v>141052522.09</v>
      </c>
      <c r="F14" s="51">
        <f t="shared" si="1"/>
        <v>24.085188512535257</v>
      </c>
      <c r="G14" s="43">
        <f t="shared" si="0"/>
        <v>0.3714125414864729</v>
      </c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</row>
    <row r="15" spans="1:18" s="24" customFormat="1" ht="110.25" x14ac:dyDescent="0.25">
      <c r="A15" s="37">
        <v>4</v>
      </c>
      <c r="B15" s="48" t="s">
        <v>66</v>
      </c>
      <c r="C15" s="49" t="s">
        <v>80</v>
      </c>
      <c r="D15" s="50">
        <v>1179200</v>
      </c>
      <c r="E15" s="50">
        <v>10208.33</v>
      </c>
      <c r="F15" s="51">
        <f t="shared" si="1"/>
        <v>0.8656996268656717</v>
      </c>
      <c r="G15" s="27">
        <f>E18/D18</f>
        <v>0.22570473615459977</v>
      </c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</row>
    <row r="16" spans="1:18" s="24" customFormat="1" ht="33" customHeight="1" x14ac:dyDescent="0.25">
      <c r="A16" s="37">
        <v>4</v>
      </c>
      <c r="B16" s="48" t="s">
        <v>55</v>
      </c>
      <c r="C16" s="49" t="s">
        <v>90</v>
      </c>
      <c r="D16" s="50">
        <v>1090800</v>
      </c>
      <c r="E16" s="50">
        <v>383834.36</v>
      </c>
      <c r="F16" s="51">
        <f t="shared" si="1"/>
        <v>35.188335166850017</v>
      </c>
      <c r="G16" s="27">
        <f>E19/D19</f>
        <v>0.22570473615459977</v>
      </c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</row>
    <row r="17" spans="1:18" s="46" customFormat="1" ht="78.75" x14ac:dyDescent="0.25">
      <c r="A17" s="37">
        <v>4</v>
      </c>
      <c r="B17" s="48" t="s">
        <v>196</v>
      </c>
      <c r="C17" s="49" t="s">
        <v>91</v>
      </c>
      <c r="D17" s="50">
        <v>994300</v>
      </c>
      <c r="E17" s="50">
        <v>369295.49</v>
      </c>
      <c r="F17" s="51">
        <f t="shared" si="1"/>
        <v>37.141254148647292</v>
      </c>
      <c r="G17" s="43">
        <f>E20/D20</f>
        <v>0.29378857767122873</v>
      </c>
      <c r="H17" s="44"/>
      <c r="I17" s="44"/>
      <c r="J17" s="44"/>
      <c r="K17" s="44"/>
      <c r="L17" s="44"/>
      <c r="M17" s="44"/>
      <c r="N17" s="44"/>
      <c r="O17" s="44"/>
      <c r="P17" s="44"/>
      <c r="Q17" s="44"/>
      <c r="R17" s="44"/>
    </row>
    <row r="18" spans="1:18" s="46" customFormat="1" ht="31.5" x14ac:dyDescent="0.25">
      <c r="A18" s="37">
        <v>2</v>
      </c>
      <c r="B18" s="38" t="s">
        <v>126</v>
      </c>
      <c r="C18" s="39" t="s">
        <v>146</v>
      </c>
      <c r="D18" s="40">
        <f>D19</f>
        <v>10411400</v>
      </c>
      <c r="E18" s="40">
        <f>E19</f>
        <v>2349902.29</v>
      </c>
      <c r="F18" s="41">
        <f t="shared" si="1"/>
        <v>22.570473615459978</v>
      </c>
      <c r="G18" s="43">
        <f t="shared" si="0"/>
        <v>0.11865854545454546</v>
      </c>
      <c r="H18" s="44"/>
      <c r="I18" s="44"/>
      <c r="J18" s="44"/>
      <c r="K18" s="44"/>
      <c r="L18" s="44"/>
      <c r="M18" s="44"/>
      <c r="N18" s="44"/>
      <c r="O18" s="44"/>
      <c r="P18" s="44"/>
      <c r="Q18" s="44"/>
      <c r="R18" s="44"/>
    </row>
    <row r="19" spans="1:18" s="46" customFormat="1" ht="31.5" x14ac:dyDescent="0.25">
      <c r="A19" s="37">
        <v>3</v>
      </c>
      <c r="B19" s="52" t="s">
        <v>147</v>
      </c>
      <c r="C19" s="49" t="s">
        <v>148</v>
      </c>
      <c r="D19" s="50">
        <f>SUM(D20:D23)</f>
        <v>10411400</v>
      </c>
      <c r="E19" s="50">
        <f>SUM(E20:E23)</f>
        <v>2349902.29</v>
      </c>
      <c r="F19" s="51">
        <f t="shared" si="1"/>
        <v>22.570473615459978</v>
      </c>
      <c r="G19" s="43">
        <f t="shared" si="0"/>
        <v>0.22333427369673278</v>
      </c>
      <c r="H19" s="44"/>
      <c r="I19" s="44"/>
      <c r="J19" s="44"/>
      <c r="K19" s="44"/>
      <c r="L19" s="44"/>
      <c r="M19" s="44"/>
      <c r="N19" s="44"/>
      <c r="O19" s="44"/>
      <c r="P19" s="44"/>
      <c r="Q19" s="44"/>
      <c r="R19" s="44"/>
    </row>
    <row r="20" spans="1:18" s="46" customFormat="1" ht="63" x14ac:dyDescent="0.25">
      <c r="A20" s="37">
        <v>4</v>
      </c>
      <c r="B20" s="52" t="s">
        <v>197</v>
      </c>
      <c r="C20" s="49" t="s">
        <v>125</v>
      </c>
      <c r="D20" s="50">
        <v>3295300</v>
      </c>
      <c r="E20" s="50">
        <v>968121.5</v>
      </c>
      <c r="F20" s="51">
        <f t="shared" si="1"/>
        <v>29.378857767122874</v>
      </c>
      <c r="G20" s="43" t="e">
        <f t="shared" si="0"/>
        <v>#DIV/0!</v>
      </c>
      <c r="H20" s="44"/>
      <c r="I20" s="44"/>
      <c r="J20" s="44"/>
      <c r="K20" s="44"/>
      <c r="L20" s="44"/>
      <c r="M20" s="44"/>
      <c r="N20" s="44"/>
      <c r="O20" s="44"/>
      <c r="P20" s="44"/>
      <c r="Q20" s="44"/>
      <c r="R20" s="44"/>
    </row>
    <row r="21" spans="1:18" s="24" customFormat="1" ht="78.75" x14ac:dyDescent="0.25">
      <c r="A21" s="37">
        <v>4</v>
      </c>
      <c r="B21" s="52" t="s">
        <v>198</v>
      </c>
      <c r="C21" s="49" t="s">
        <v>130</v>
      </c>
      <c r="D21" s="50">
        <v>55000</v>
      </c>
      <c r="E21" s="50">
        <v>6526.22</v>
      </c>
      <c r="F21" s="51">
        <f t="shared" si="1"/>
        <v>11.865854545454546</v>
      </c>
      <c r="G21" s="27">
        <f t="shared" si="0"/>
        <v>0.22406905442657143</v>
      </c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</row>
    <row r="22" spans="1:18" s="24" customFormat="1" ht="63" x14ac:dyDescent="0.25">
      <c r="A22" s="37">
        <v>4</v>
      </c>
      <c r="B22" s="52" t="s">
        <v>0</v>
      </c>
      <c r="C22" s="49" t="s">
        <v>131</v>
      </c>
      <c r="D22" s="50">
        <v>7061100</v>
      </c>
      <c r="E22" s="50">
        <v>1576985.64</v>
      </c>
      <c r="F22" s="51">
        <f t="shared" si="1"/>
        <v>22.333427369673277</v>
      </c>
      <c r="G22" s="27">
        <f t="shared" si="0"/>
        <v>0.21585019946168449</v>
      </c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</row>
    <row r="23" spans="1:18" s="46" customFormat="1" ht="63" x14ac:dyDescent="0.25">
      <c r="A23" s="37">
        <v>4</v>
      </c>
      <c r="B23" s="52" t="s">
        <v>1</v>
      </c>
      <c r="C23" s="49" t="s">
        <v>132</v>
      </c>
      <c r="D23" s="50">
        <v>0</v>
      </c>
      <c r="E23" s="50">
        <v>-201731.07</v>
      </c>
      <c r="F23" s="51" t="s">
        <v>185</v>
      </c>
      <c r="G23" s="43">
        <f t="shared" si="0"/>
        <v>0.2189123165891417</v>
      </c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44"/>
    </row>
    <row r="24" spans="1:18" s="55" customFormat="1" x14ac:dyDescent="0.25">
      <c r="A24" s="37">
        <v>2</v>
      </c>
      <c r="B24" s="47" t="s">
        <v>123</v>
      </c>
      <c r="C24" s="39" t="s">
        <v>116</v>
      </c>
      <c r="D24" s="40">
        <f>D25+D31+D36+D35</f>
        <v>136543600</v>
      </c>
      <c r="E24" s="40">
        <f>E25+E31+E36+E35</f>
        <v>30595195.34</v>
      </c>
      <c r="F24" s="41">
        <f t="shared" si="1"/>
        <v>22.406905442657145</v>
      </c>
      <c r="G24" s="53">
        <f t="shared" si="0"/>
        <v>0.2189123165891417</v>
      </c>
      <c r="H24" s="54"/>
      <c r="I24" s="54"/>
      <c r="J24" s="54"/>
      <c r="K24" s="54"/>
      <c r="L24" s="54"/>
      <c r="M24" s="54"/>
      <c r="N24" s="54"/>
      <c r="O24" s="54"/>
      <c r="P24" s="54"/>
      <c r="Q24" s="54"/>
      <c r="R24" s="54"/>
    </row>
    <row r="25" spans="1:18" s="55" customFormat="1" ht="31.5" x14ac:dyDescent="0.25">
      <c r="A25" s="37">
        <v>3</v>
      </c>
      <c r="B25" s="47" t="s">
        <v>167</v>
      </c>
      <c r="C25" s="39" t="s">
        <v>30</v>
      </c>
      <c r="D25" s="40">
        <f>D26+D28+D30</f>
        <v>103879600</v>
      </c>
      <c r="E25" s="40">
        <f>E26+E28+E30</f>
        <v>22422432.379999999</v>
      </c>
      <c r="F25" s="41">
        <f t="shared" si="1"/>
        <v>21.585019946168448</v>
      </c>
      <c r="G25" s="53" t="e">
        <f>#REF!/#REF!</f>
        <v>#REF!</v>
      </c>
      <c r="H25" s="54"/>
      <c r="I25" s="54"/>
      <c r="J25" s="54"/>
      <c r="K25" s="54"/>
      <c r="L25" s="54"/>
      <c r="M25" s="54"/>
      <c r="N25" s="54"/>
      <c r="O25" s="54"/>
      <c r="P25" s="54"/>
      <c r="Q25" s="54"/>
      <c r="R25" s="54"/>
    </row>
    <row r="26" spans="1:18" s="46" customFormat="1" ht="31.5" x14ac:dyDescent="0.25">
      <c r="A26" s="37">
        <v>4</v>
      </c>
      <c r="B26" s="56" t="s">
        <v>163</v>
      </c>
      <c r="C26" s="49" t="s">
        <v>81</v>
      </c>
      <c r="D26" s="50">
        <f>D27</f>
        <v>89089600</v>
      </c>
      <c r="E26" s="50">
        <f>E27</f>
        <v>19502810.719999999</v>
      </c>
      <c r="F26" s="51">
        <f t="shared" si="1"/>
        <v>21.891231658914169</v>
      </c>
      <c r="G26" s="43" t="e">
        <f>#REF!/#REF!</f>
        <v>#REF!</v>
      </c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</row>
    <row r="27" spans="1:18" s="55" customFormat="1" ht="31.5" x14ac:dyDescent="0.25">
      <c r="A27" s="57">
        <v>5</v>
      </c>
      <c r="B27" s="56" t="s">
        <v>163</v>
      </c>
      <c r="C27" s="49" t="s">
        <v>162</v>
      </c>
      <c r="D27" s="50">
        <v>89089600</v>
      </c>
      <c r="E27" s="50">
        <v>19502810.719999999</v>
      </c>
      <c r="F27" s="51">
        <f t="shared" si="1"/>
        <v>21.891231658914169</v>
      </c>
      <c r="G27" s="53">
        <f>E29/D29</f>
        <v>0.19565002839756593</v>
      </c>
      <c r="H27" s="54"/>
      <c r="I27" s="54"/>
      <c r="J27" s="54"/>
      <c r="K27" s="54"/>
      <c r="L27" s="54"/>
      <c r="M27" s="54"/>
      <c r="N27" s="54"/>
      <c r="O27" s="54"/>
      <c r="P27" s="54"/>
      <c r="Q27" s="54"/>
      <c r="R27" s="54"/>
    </row>
    <row r="28" spans="1:18" s="24" customFormat="1" ht="31.5" x14ac:dyDescent="0.25">
      <c r="A28" s="57">
        <v>5</v>
      </c>
      <c r="B28" s="48" t="s">
        <v>168</v>
      </c>
      <c r="C28" s="49" t="s">
        <v>82</v>
      </c>
      <c r="D28" s="50">
        <f>SUM(D29)</f>
        <v>14790000</v>
      </c>
      <c r="E28" s="50">
        <f>SUM(E29)</f>
        <v>2893663.92</v>
      </c>
      <c r="F28" s="51">
        <f t="shared" si="1"/>
        <v>19.565002839756591</v>
      </c>
      <c r="G28" s="27" t="e">
        <f>E30/D30</f>
        <v>#DIV/0!</v>
      </c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</row>
    <row r="29" spans="1:18" s="24" customFormat="1" ht="63" x14ac:dyDescent="0.25">
      <c r="A29" s="57">
        <v>5</v>
      </c>
      <c r="B29" s="48" t="s">
        <v>235</v>
      </c>
      <c r="C29" s="49" t="s">
        <v>164</v>
      </c>
      <c r="D29" s="50">
        <v>14790000</v>
      </c>
      <c r="E29" s="50">
        <v>2893663.92</v>
      </c>
      <c r="F29" s="51">
        <f t="shared" si="1"/>
        <v>19.565002839756591</v>
      </c>
      <c r="G29" s="27">
        <f>E31/D31</f>
        <v>0.23066195959595961</v>
      </c>
      <c r="H29" s="23"/>
      <c r="I29" s="23"/>
      <c r="J29" s="23"/>
      <c r="K29" s="23"/>
      <c r="L29" s="23"/>
      <c r="M29" s="23"/>
      <c r="N29" s="23"/>
      <c r="O29" s="23"/>
      <c r="P29" s="23"/>
      <c r="Q29" s="23"/>
      <c r="R29" s="23"/>
    </row>
    <row r="30" spans="1:18" s="46" customFormat="1" ht="31.5" x14ac:dyDescent="0.25">
      <c r="A30" s="57">
        <v>5</v>
      </c>
      <c r="B30" s="48" t="s">
        <v>2</v>
      </c>
      <c r="C30" s="49" t="s">
        <v>40</v>
      </c>
      <c r="D30" s="50">
        <v>0</v>
      </c>
      <c r="E30" s="50">
        <v>25957.74</v>
      </c>
      <c r="F30" s="51" t="s">
        <v>185</v>
      </c>
      <c r="G30" s="43">
        <f>E32/D32</f>
        <v>0.23066217811447812</v>
      </c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</row>
    <row r="31" spans="1:18" s="46" customFormat="1" ht="31.5" x14ac:dyDescent="0.25">
      <c r="A31" s="37">
        <v>3</v>
      </c>
      <c r="B31" s="47" t="s">
        <v>150</v>
      </c>
      <c r="C31" s="39" t="s">
        <v>83</v>
      </c>
      <c r="D31" s="40">
        <f>D32+D33</f>
        <v>29700000</v>
      </c>
      <c r="E31" s="40">
        <f>E32+E33</f>
        <v>6850660.2000000002</v>
      </c>
      <c r="F31" s="41">
        <f t="shared" si="1"/>
        <v>23.066195959595962</v>
      </c>
      <c r="G31" s="43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</row>
    <row r="32" spans="1:18" s="46" customFormat="1" x14ac:dyDescent="0.25">
      <c r="A32" s="37">
        <v>4</v>
      </c>
      <c r="B32" s="56" t="s">
        <v>150</v>
      </c>
      <c r="C32" s="49" t="s">
        <v>153</v>
      </c>
      <c r="D32" s="50">
        <v>29700000</v>
      </c>
      <c r="E32" s="50">
        <v>6850666.6900000004</v>
      </c>
      <c r="F32" s="51">
        <f t="shared" si="1"/>
        <v>23.06621781144781</v>
      </c>
      <c r="G32" s="43">
        <f t="shared" si="0"/>
        <v>6.41025641025641E-3</v>
      </c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</row>
    <row r="33" spans="1:18" s="24" customFormat="1" ht="31.5" x14ac:dyDescent="0.25">
      <c r="A33" s="37">
        <v>4</v>
      </c>
      <c r="B33" s="52" t="s">
        <v>170</v>
      </c>
      <c r="C33" s="49" t="s">
        <v>169</v>
      </c>
      <c r="D33" s="50">
        <v>0</v>
      </c>
      <c r="E33" s="50">
        <v>-6.49</v>
      </c>
      <c r="F33" s="51" t="s">
        <v>185</v>
      </c>
      <c r="G33" s="27">
        <f t="shared" si="0"/>
        <v>0.49777630467571643</v>
      </c>
      <c r="H33" s="23"/>
      <c r="I33" s="23"/>
      <c r="J33" s="23"/>
      <c r="K33" s="23"/>
      <c r="L33" s="23"/>
      <c r="M33" s="23"/>
      <c r="N33" s="23"/>
      <c r="O33" s="23"/>
      <c r="P33" s="23"/>
      <c r="Q33" s="23"/>
      <c r="R33" s="23"/>
    </row>
    <row r="34" spans="1:18" s="46" customFormat="1" x14ac:dyDescent="0.25">
      <c r="A34" s="37"/>
      <c r="B34" s="52" t="s">
        <v>136</v>
      </c>
      <c r="C34" s="49" t="s">
        <v>103</v>
      </c>
      <c r="D34" s="50">
        <f>D35</f>
        <v>312000</v>
      </c>
      <c r="E34" s="50">
        <f>E35</f>
        <v>2000</v>
      </c>
      <c r="F34" s="51">
        <f t="shared" si="1"/>
        <v>0.64102564102564097</v>
      </c>
      <c r="G34" s="43">
        <f t="shared" si="0"/>
        <v>0.49777630467571643</v>
      </c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</row>
    <row r="35" spans="1:18" s="24" customFormat="1" x14ac:dyDescent="0.25">
      <c r="A35" s="37"/>
      <c r="B35" s="52" t="s">
        <v>136</v>
      </c>
      <c r="C35" s="49" t="s">
        <v>180</v>
      </c>
      <c r="D35" s="50">
        <v>312000</v>
      </c>
      <c r="E35" s="50">
        <v>2000</v>
      </c>
      <c r="F35" s="51">
        <f t="shared" si="1"/>
        <v>0.64102564102564097</v>
      </c>
      <c r="G35" s="27">
        <f t="shared" si="0"/>
        <v>0.21505008623415039</v>
      </c>
      <c r="H35" s="23"/>
      <c r="I35" s="23"/>
      <c r="J35" s="23"/>
      <c r="K35" s="23"/>
      <c r="L35" s="23"/>
      <c r="M35" s="23"/>
      <c r="N35" s="23"/>
      <c r="O35" s="23"/>
      <c r="P35" s="23"/>
      <c r="Q35" s="23"/>
      <c r="R35" s="23"/>
    </row>
    <row r="36" spans="1:18" s="24" customFormat="1" ht="31.5" x14ac:dyDescent="0.25">
      <c r="A36" s="37">
        <v>3</v>
      </c>
      <c r="B36" s="38" t="s">
        <v>64</v>
      </c>
      <c r="C36" s="39" t="s">
        <v>63</v>
      </c>
      <c r="D36" s="40">
        <f>D37</f>
        <v>2652000</v>
      </c>
      <c r="E36" s="40">
        <f>E37</f>
        <v>1320102.76</v>
      </c>
      <c r="F36" s="41">
        <f t="shared" si="1"/>
        <v>49.77763046757164</v>
      </c>
      <c r="G36" s="27">
        <f t="shared" si="0"/>
        <v>0.20123460392569226</v>
      </c>
      <c r="H36" s="23"/>
      <c r="I36" s="23"/>
      <c r="J36" s="23"/>
      <c r="K36" s="23"/>
      <c r="L36" s="23"/>
      <c r="M36" s="23"/>
      <c r="N36" s="23"/>
      <c r="O36" s="23"/>
      <c r="P36" s="23"/>
      <c r="Q36" s="23"/>
      <c r="R36" s="23"/>
    </row>
    <row r="37" spans="1:18" s="46" customFormat="1" ht="31.5" x14ac:dyDescent="0.25">
      <c r="A37" s="37">
        <v>4</v>
      </c>
      <c r="B37" s="52" t="s">
        <v>61</v>
      </c>
      <c r="C37" s="49" t="s">
        <v>62</v>
      </c>
      <c r="D37" s="50">
        <v>2652000</v>
      </c>
      <c r="E37" s="50">
        <v>1320102.76</v>
      </c>
      <c r="F37" s="51">
        <f t="shared" si="1"/>
        <v>49.77763046757164</v>
      </c>
      <c r="G37" s="43">
        <f t="shared" si="0"/>
        <v>0.20123460392569226</v>
      </c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</row>
    <row r="38" spans="1:18" s="24" customFormat="1" x14ac:dyDescent="0.25">
      <c r="A38" s="37">
        <v>2</v>
      </c>
      <c r="B38" s="47" t="s">
        <v>151</v>
      </c>
      <c r="C38" s="39" t="s">
        <v>48</v>
      </c>
      <c r="D38" s="40">
        <f>D39+D41</f>
        <v>70853600</v>
      </c>
      <c r="E38" s="40">
        <f>E39+E41</f>
        <v>15237072.789999999</v>
      </c>
      <c r="F38" s="41">
        <f t="shared" si="1"/>
        <v>21.505008623415041</v>
      </c>
      <c r="G38" s="27">
        <f t="shared" si="0"/>
        <v>0.21680564573086539</v>
      </c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</row>
    <row r="39" spans="1:18" s="46" customFormat="1" x14ac:dyDescent="0.25">
      <c r="A39" s="37">
        <v>3</v>
      </c>
      <c r="B39" s="47" t="s">
        <v>152</v>
      </c>
      <c r="C39" s="39" t="s">
        <v>49</v>
      </c>
      <c r="D39" s="40">
        <f>D40</f>
        <v>7988400</v>
      </c>
      <c r="E39" s="40">
        <f>E40</f>
        <v>1607542.51</v>
      </c>
      <c r="F39" s="41">
        <f t="shared" si="1"/>
        <v>20.123460392569225</v>
      </c>
      <c r="G39" s="43" t="e">
        <f>#REF!/#REF!</f>
        <v>#REF!</v>
      </c>
      <c r="H39" s="44"/>
      <c r="I39" s="44"/>
      <c r="J39" s="44"/>
      <c r="K39" s="44"/>
      <c r="L39" s="44"/>
      <c r="M39" s="44"/>
      <c r="N39" s="44"/>
      <c r="O39" s="44"/>
      <c r="P39" s="44"/>
      <c r="Q39" s="44"/>
      <c r="R39" s="44"/>
    </row>
    <row r="40" spans="1:18" s="55" customFormat="1" ht="30" customHeight="1" x14ac:dyDescent="0.25">
      <c r="A40" s="37">
        <v>4</v>
      </c>
      <c r="B40" s="58" t="s">
        <v>56</v>
      </c>
      <c r="C40" s="49" t="s">
        <v>100</v>
      </c>
      <c r="D40" s="50">
        <v>7988400</v>
      </c>
      <c r="E40" s="50">
        <v>1607542.51</v>
      </c>
      <c r="F40" s="51">
        <f t="shared" si="1"/>
        <v>20.123460392569225</v>
      </c>
      <c r="G40" s="53">
        <f>E42/D42</f>
        <v>0.22538735414975863</v>
      </c>
      <c r="H40" s="54"/>
      <c r="I40" s="54"/>
      <c r="J40" s="54"/>
      <c r="K40" s="54"/>
      <c r="L40" s="54"/>
      <c r="M40" s="54"/>
      <c r="N40" s="54"/>
      <c r="O40" s="54"/>
      <c r="P40" s="54"/>
      <c r="Q40" s="54"/>
      <c r="R40" s="54"/>
    </row>
    <row r="41" spans="1:18" s="46" customFormat="1" x14ac:dyDescent="0.25">
      <c r="A41" s="37">
        <v>3</v>
      </c>
      <c r="B41" s="47" t="s">
        <v>57</v>
      </c>
      <c r="C41" s="39" t="s">
        <v>101</v>
      </c>
      <c r="D41" s="40">
        <f>D42+D43</f>
        <v>62865200</v>
      </c>
      <c r="E41" s="40">
        <f>E42+E43</f>
        <v>13629530.279999999</v>
      </c>
      <c r="F41" s="41">
        <f t="shared" si="1"/>
        <v>21.680564573086539</v>
      </c>
      <c r="G41" s="43" t="e">
        <f>#REF!/#REF!</f>
        <v>#REF!</v>
      </c>
      <c r="H41" s="44"/>
      <c r="I41" s="44"/>
      <c r="J41" s="44"/>
      <c r="K41" s="44"/>
      <c r="L41" s="44"/>
      <c r="M41" s="44"/>
      <c r="N41" s="44"/>
      <c r="O41" s="44"/>
      <c r="P41" s="44"/>
      <c r="Q41" s="44"/>
      <c r="R41" s="44"/>
    </row>
    <row r="42" spans="1:18" s="24" customFormat="1" ht="31.5" x14ac:dyDescent="0.25">
      <c r="A42" s="57">
        <v>5</v>
      </c>
      <c r="B42" s="58" t="s">
        <v>183</v>
      </c>
      <c r="C42" s="49" t="s">
        <v>181</v>
      </c>
      <c r="D42" s="50">
        <v>58527500</v>
      </c>
      <c r="E42" s="50">
        <v>13191358.369999999</v>
      </c>
      <c r="F42" s="51">
        <f t="shared" si="1"/>
        <v>22.538735414975864</v>
      </c>
      <c r="G42" s="27">
        <f>E44/D44</f>
        <v>0.20071365373134328</v>
      </c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23"/>
    </row>
    <row r="43" spans="1:18" s="46" customFormat="1" ht="31.5" x14ac:dyDescent="0.25">
      <c r="A43" s="57">
        <v>5</v>
      </c>
      <c r="B43" s="58" t="s">
        <v>184</v>
      </c>
      <c r="C43" s="49" t="s">
        <v>182</v>
      </c>
      <c r="D43" s="50">
        <v>4337700</v>
      </c>
      <c r="E43" s="50">
        <v>438171.91</v>
      </c>
      <c r="F43" s="51">
        <f t="shared" si="1"/>
        <v>10.101480277566452</v>
      </c>
      <c r="G43" s="43">
        <f t="shared" si="0"/>
        <v>0.20071365373134328</v>
      </c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</row>
    <row r="44" spans="1:18" s="24" customFormat="1" x14ac:dyDescent="0.25">
      <c r="A44" s="37">
        <v>2</v>
      </c>
      <c r="B44" s="47" t="s">
        <v>171</v>
      </c>
      <c r="C44" s="39" t="s">
        <v>161</v>
      </c>
      <c r="D44" s="40">
        <f>D45</f>
        <v>6700000</v>
      </c>
      <c r="E44" s="40">
        <f>E45</f>
        <v>1344781.48</v>
      </c>
      <c r="F44" s="41">
        <f t="shared" si="1"/>
        <v>20.071365373134327</v>
      </c>
      <c r="G44" s="27" t="e">
        <f>#REF!/#REF!</f>
        <v>#REF!</v>
      </c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</row>
    <row r="45" spans="1:18" s="46" customFormat="1" ht="31.5" x14ac:dyDescent="0.25">
      <c r="A45" s="37">
        <v>3</v>
      </c>
      <c r="B45" s="47" t="s">
        <v>92</v>
      </c>
      <c r="C45" s="39" t="s">
        <v>50</v>
      </c>
      <c r="D45" s="40">
        <f>D46</f>
        <v>6700000</v>
      </c>
      <c r="E45" s="40">
        <f>E46</f>
        <v>1344781.48</v>
      </c>
      <c r="F45" s="41">
        <f t="shared" si="1"/>
        <v>20.071365373134327</v>
      </c>
      <c r="G45" s="43" t="e">
        <f>#REF!/#REF!</f>
        <v>#REF!</v>
      </c>
      <c r="H45" s="44"/>
      <c r="I45" s="44"/>
      <c r="J45" s="44"/>
      <c r="K45" s="44"/>
      <c r="L45" s="44"/>
      <c r="M45" s="44"/>
      <c r="N45" s="44"/>
      <c r="O45" s="44"/>
      <c r="P45" s="44"/>
      <c r="Q45" s="44"/>
      <c r="R45" s="44"/>
    </row>
    <row r="46" spans="1:18" s="55" customFormat="1" ht="47.25" x14ac:dyDescent="0.25">
      <c r="A46" s="37">
        <v>4</v>
      </c>
      <c r="B46" s="56" t="s">
        <v>172</v>
      </c>
      <c r="C46" s="49" t="s">
        <v>44</v>
      </c>
      <c r="D46" s="50">
        <v>6700000</v>
      </c>
      <c r="E46" s="50">
        <v>1344781.48</v>
      </c>
      <c r="F46" s="51">
        <f t="shared" si="1"/>
        <v>20.071365373134327</v>
      </c>
      <c r="G46" s="53" t="e">
        <f>#REF!/#REF!</f>
        <v>#REF!</v>
      </c>
      <c r="H46" s="54"/>
      <c r="I46" s="54"/>
      <c r="J46" s="54"/>
      <c r="K46" s="54"/>
      <c r="L46" s="54"/>
      <c r="M46" s="54"/>
      <c r="N46" s="54"/>
      <c r="O46" s="54"/>
      <c r="P46" s="54"/>
      <c r="Q46" s="54"/>
      <c r="R46" s="54"/>
    </row>
    <row r="47" spans="1:18" s="24" customFormat="1" x14ac:dyDescent="0.25">
      <c r="A47" s="37"/>
      <c r="B47" s="47" t="s">
        <v>93</v>
      </c>
      <c r="C47" s="39"/>
      <c r="D47" s="40">
        <f>D48+D59+D65+D67+D76+D103</f>
        <v>225155100</v>
      </c>
      <c r="E47" s="40">
        <f>E48+E59+E65+E67+E76+E103</f>
        <v>53868269.950000003</v>
      </c>
      <c r="F47" s="41">
        <f t="shared" si="1"/>
        <v>23.924961037968938</v>
      </c>
      <c r="G47" s="27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3"/>
    </row>
    <row r="48" spans="1:18" s="24" customFormat="1" ht="47.25" x14ac:dyDescent="0.25">
      <c r="A48" s="37">
        <v>2</v>
      </c>
      <c r="B48" s="47" t="s">
        <v>94</v>
      </c>
      <c r="C48" s="39" t="s">
        <v>106</v>
      </c>
      <c r="D48" s="40">
        <f>D51+D56+D49</f>
        <v>178123600</v>
      </c>
      <c r="E48" s="40">
        <f>E51+E56+E49</f>
        <v>40577469.119999997</v>
      </c>
      <c r="F48" s="41">
        <f t="shared" si="1"/>
        <v>22.780512587888406</v>
      </c>
      <c r="G48" s="27" t="e">
        <f>#REF!/#REF!</f>
        <v>#REF!</v>
      </c>
      <c r="H48" s="23"/>
      <c r="I48" s="23"/>
      <c r="J48" s="23"/>
      <c r="K48" s="23"/>
      <c r="L48" s="23"/>
      <c r="M48" s="23"/>
      <c r="N48" s="23"/>
      <c r="O48" s="23"/>
      <c r="P48" s="23"/>
      <c r="Q48" s="23"/>
      <c r="R48" s="23"/>
    </row>
    <row r="49" spans="1:18" s="24" customFormat="1" ht="66.599999999999994" customHeight="1" x14ac:dyDescent="0.25">
      <c r="A49" s="37"/>
      <c r="B49" s="48" t="s">
        <v>261</v>
      </c>
      <c r="C49" s="49" t="s">
        <v>259</v>
      </c>
      <c r="D49" s="50">
        <f>SUM(D50)</f>
        <v>6000</v>
      </c>
      <c r="E49" s="50">
        <f>SUM(E50)</f>
        <v>0</v>
      </c>
      <c r="F49" s="51">
        <f t="shared" si="1"/>
        <v>0</v>
      </c>
      <c r="G49" s="27"/>
      <c r="H49" s="23"/>
      <c r="I49" s="23"/>
      <c r="J49" s="23"/>
      <c r="K49" s="23"/>
      <c r="L49" s="23"/>
      <c r="M49" s="23"/>
      <c r="N49" s="23"/>
      <c r="O49" s="23"/>
      <c r="P49" s="23"/>
      <c r="Q49" s="23"/>
      <c r="R49" s="23"/>
    </row>
    <row r="50" spans="1:18" s="24" customFormat="1" ht="47.45" customHeight="1" x14ac:dyDescent="0.25">
      <c r="A50" s="37"/>
      <c r="B50" s="48" t="s">
        <v>262</v>
      </c>
      <c r="C50" s="49" t="s">
        <v>260</v>
      </c>
      <c r="D50" s="50">
        <v>6000</v>
      </c>
      <c r="E50" s="50">
        <v>0</v>
      </c>
      <c r="F50" s="51">
        <f t="shared" si="1"/>
        <v>0</v>
      </c>
      <c r="G50" s="27"/>
      <c r="H50" s="23"/>
      <c r="I50" s="23"/>
      <c r="J50" s="23"/>
      <c r="K50" s="23"/>
      <c r="L50" s="23"/>
      <c r="M50" s="23"/>
      <c r="N50" s="23"/>
      <c r="O50" s="23"/>
      <c r="P50" s="23"/>
      <c r="Q50" s="23"/>
      <c r="R50" s="23"/>
    </row>
    <row r="51" spans="1:18" s="46" customFormat="1" ht="94.5" x14ac:dyDescent="0.25">
      <c r="A51" s="37">
        <v>3</v>
      </c>
      <c r="B51" s="47" t="s">
        <v>43</v>
      </c>
      <c r="C51" s="39" t="s">
        <v>160</v>
      </c>
      <c r="D51" s="42">
        <f>D52+D54</f>
        <v>177317600</v>
      </c>
      <c r="E51" s="42">
        <f>E52+E54</f>
        <v>40387510.390000001</v>
      </c>
      <c r="F51" s="41">
        <f t="shared" si="1"/>
        <v>22.776932684629163</v>
      </c>
      <c r="G51" s="43">
        <f t="shared" si="0"/>
        <v>0.37798551406269126</v>
      </c>
      <c r="H51" s="44"/>
      <c r="I51" s="44"/>
      <c r="J51" s="44"/>
      <c r="K51" s="44"/>
      <c r="L51" s="44"/>
      <c r="M51" s="44"/>
      <c r="N51" s="44"/>
      <c r="O51" s="44"/>
      <c r="P51" s="44"/>
      <c r="Q51" s="44"/>
      <c r="R51" s="44"/>
    </row>
    <row r="52" spans="1:18" s="55" customFormat="1" ht="63" x14ac:dyDescent="0.25">
      <c r="A52" s="37">
        <v>4</v>
      </c>
      <c r="B52" s="56" t="s">
        <v>84</v>
      </c>
      <c r="C52" s="49" t="s">
        <v>133</v>
      </c>
      <c r="D52" s="59">
        <f>D53</f>
        <v>156077000</v>
      </c>
      <c r="E52" s="59">
        <f>E53</f>
        <v>32358871.280000001</v>
      </c>
      <c r="F52" s="51">
        <f t="shared" si="1"/>
        <v>20.732632790225338</v>
      </c>
      <c r="G52" s="53">
        <f t="shared" si="0"/>
        <v>0.37798551406269126</v>
      </c>
      <c r="H52" s="54"/>
      <c r="I52" s="54"/>
      <c r="J52" s="54"/>
      <c r="K52" s="54"/>
      <c r="L52" s="54"/>
      <c r="M52" s="54"/>
      <c r="N52" s="54"/>
      <c r="O52" s="54"/>
      <c r="P52" s="54"/>
      <c r="Q52" s="54"/>
      <c r="R52" s="54"/>
    </row>
    <row r="53" spans="1:18" s="24" customFormat="1" ht="78.75" x14ac:dyDescent="0.25">
      <c r="A53" s="57">
        <v>5</v>
      </c>
      <c r="B53" s="56" t="s">
        <v>154</v>
      </c>
      <c r="C53" s="49" t="s">
        <v>117</v>
      </c>
      <c r="D53" s="50">
        <v>156077000</v>
      </c>
      <c r="E53" s="50">
        <v>32358871.280000001</v>
      </c>
      <c r="F53" s="51">
        <f t="shared" si="1"/>
        <v>20.732632790225338</v>
      </c>
      <c r="G53" s="27" t="e">
        <f>#REF!/#REF!</f>
        <v>#REF!</v>
      </c>
      <c r="H53" s="23"/>
      <c r="I53" s="23"/>
      <c r="J53" s="23"/>
      <c r="K53" s="23"/>
      <c r="L53" s="23"/>
      <c r="M53" s="23"/>
      <c r="N53" s="23"/>
      <c r="O53" s="23"/>
      <c r="P53" s="23"/>
      <c r="Q53" s="23"/>
      <c r="R53" s="23"/>
    </row>
    <row r="54" spans="1:18" s="46" customFormat="1" ht="78.75" x14ac:dyDescent="0.25">
      <c r="A54" s="37">
        <v>4</v>
      </c>
      <c r="B54" s="56" t="s">
        <v>21</v>
      </c>
      <c r="C54" s="49" t="s">
        <v>33</v>
      </c>
      <c r="D54" s="50">
        <f>D55</f>
        <v>21240600</v>
      </c>
      <c r="E54" s="50">
        <f>E55</f>
        <v>8028639.1100000003</v>
      </c>
      <c r="F54" s="51">
        <f t="shared" si="1"/>
        <v>37.798551406269127</v>
      </c>
      <c r="G54" s="43" t="e">
        <f>#REF!/#REF!</f>
        <v>#REF!</v>
      </c>
      <c r="H54" s="44"/>
      <c r="I54" s="44"/>
      <c r="J54" s="44"/>
      <c r="K54" s="44"/>
      <c r="L54" s="44"/>
      <c r="M54" s="44"/>
      <c r="N54" s="44"/>
      <c r="O54" s="44"/>
      <c r="P54" s="44"/>
      <c r="Q54" s="44"/>
      <c r="R54" s="44"/>
    </row>
    <row r="55" spans="1:18" s="55" customFormat="1" ht="63" x14ac:dyDescent="0.25">
      <c r="A55" s="57">
        <v>5</v>
      </c>
      <c r="B55" s="56" t="s">
        <v>22</v>
      </c>
      <c r="C55" s="49" t="s">
        <v>107</v>
      </c>
      <c r="D55" s="50">
        <v>21240600</v>
      </c>
      <c r="E55" s="50">
        <v>8028639.1100000003</v>
      </c>
      <c r="F55" s="51">
        <f t="shared" si="1"/>
        <v>37.798551406269127</v>
      </c>
      <c r="G55" s="53" t="e">
        <f>#REF!/#REF!</f>
        <v>#REF!</v>
      </c>
      <c r="H55" s="54"/>
      <c r="I55" s="54"/>
      <c r="J55" s="54"/>
      <c r="K55" s="54"/>
      <c r="L55" s="54"/>
      <c r="M55" s="54"/>
      <c r="N55" s="54"/>
      <c r="O55" s="54"/>
      <c r="P55" s="54"/>
      <c r="Q55" s="54"/>
      <c r="R55" s="54"/>
    </row>
    <row r="56" spans="1:18" s="24" customFormat="1" ht="78.75" x14ac:dyDescent="0.25">
      <c r="A56" s="37">
        <v>3</v>
      </c>
      <c r="B56" s="38" t="s">
        <v>175</v>
      </c>
      <c r="C56" s="39" t="s">
        <v>108</v>
      </c>
      <c r="D56" s="40">
        <f>D57</f>
        <v>800000</v>
      </c>
      <c r="E56" s="40">
        <f>E57</f>
        <v>189958.73</v>
      </c>
      <c r="F56" s="41">
        <f t="shared" si="1"/>
        <v>23.74484125</v>
      </c>
      <c r="G56" s="27">
        <f t="shared" si="0"/>
        <v>0.22195445399828029</v>
      </c>
      <c r="H56" s="23"/>
      <c r="I56" s="23"/>
      <c r="J56" s="23"/>
      <c r="K56" s="23"/>
      <c r="L56" s="23"/>
      <c r="M56" s="23"/>
      <c r="N56" s="23"/>
      <c r="O56" s="23"/>
      <c r="P56" s="23"/>
      <c r="Q56" s="23"/>
      <c r="R56" s="23"/>
    </row>
    <row r="57" spans="1:18" s="24" customFormat="1" ht="78.75" x14ac:dyDescent="0.25">
      <c r="A57" s="37">
        <v>4</v>
      </c>
      <c r="B57" s="52" t="s">
        <v>176</v>
      </c>
      <c r="C57" s="49" t="s">
        <v>134</v>
      </c>
      <c r="D57" s="50">
        <f>D58</f>
        <v>800000</v>
      </c>
      <c r="E57" s="50">
        <f>E58</f>
        <v>189958.73</v>
      </c>
      <c r="F57" s="51">
        <f t="shared" si="1"/>
        <v>23.74484125</v>
      </c>
      <c r="G57" s="27">
        <f t="shared" si="0"/>
        <v>0.22195445399828029</v>
      </c>
      <c r="H57" s="23"/>
      <c r="I57" s="23"/>
      <c r="J57" s="23"/>
      <c r="K57" s="23"/>
      <c r="L57" s="23"/>
      <c r="M57" s="23"/>
      <c r="N57" s="23"/>
      <c r="O57" s="23"/>
      <c r="P57" s="23"/>
      <c r="Q57" s="23"/>
      <c r="R57" s="23"/>
    </row>
    <row r="58" spans="1:18" s="46" customFormat="1" ht="64.150000000000006" customHeight="1" x14ac:dyDescent="0.25">
      <c r="A58" s="57">
        <v>5</v>
      </c>
      <c r="B58" s="52" t="s">
        <v>177</v>
      </c>
      <c r="C58" s="49" t="s">
        <v>109</v>
      </c>
      <c r="D58" s="50">
        <v>800000</v>
      </c>
      <c r="E58" s="50">
        <v>189958.73</v>
      </c>
      <c r="F58" s="51">
        <f t="shared" si="1"/>
        <v>23.74484125</v>
      </c>
      <c r="G58" s="43">
        <f t="shared" si="0"/>
        <v>0.24044779448621553</v>
      </c>
      <c r="H58" s="44"/>
      <c r="I58" s="44"/>
      <c r="J58" s="44"/>
      <c r="K58" s="44"/>
      <c r="L58" s="44"/>
      <c r="M58" s="44"/>
      <c r="N58" s="44"/>
      <c r="O58" s="44"/>
      <c r="P58" s="44"/>
      <c r="Q58" s="44"/>
      <c r="R58" s="44"/>
    </row>
    <row r="59" spans="1:18" s="46" customFormat="1" x14ac:dyDescent="0.25">
      <c r="A59" s="37">
        <v>2</v>
      </c>
      <c r="B59" s="47" t="s">
        <v>95</v>
      </c>
      <c r="C59" s="39" t="s">
        <v>135</v>
      </c>
      <c r="D59" s="40">
        <f>D60</f>
        <v>1163000</v>
      </c>
      <c r="E59" s="40">
        <f>E60</f>
        <v>258133.02999999997</v>
      </c>
      <c r="F59" s="41">
        <f t="shared" si="1"/>
        <v>22.195445399828028</v>
      </c>
      <c r="G59" s="43" t="e">
        <f>#REF!/#REF!</f>
        <v>#REF!</v>
      </c>
      <c r="H59" s="44"/>
      <c r="I59" s="44"/>
      <c r="J59" s="44"/>
      <c r="K59" s="44"/>
      <c r="L59" s="44"/>
      <c r="M59" s="44"/>
      <c r="N59" s="44"/>
      <c r="O59" s="44"/>
      <c r="P59" s="44"/>
      <c r="Q59" s="44"/>
      <c r="R59" s="44"/>
    </row>
    <row r="60" spans="1:18" s="46" customFormat="1" x14ac:dyDescent="0.25">
      <c r="A60" s="37">
        <v>3</v>
      </c>
      <c r="B60" s="56" t="s">
        <v>96</v>
      </c>
      <c r="C60" s="49" t="s">
        <v>52</v>
      </c>
      <c r="D60" s="50">
        <f>SUM(D61:D64)</f>
        <v>1163000</v>
      </c>
      <c r="E60" s="50">
        <f>SUM(E61:E64)</f>
        <v>258133.02999999997</v>
      </c>
      <c r="F60" s="51">
        <f t="shared" si="1"/>
        <v>22.195445399828028</v>
      </c>
      <c r="G60" s="43">
        <f>E62/D62</f>
        <v>1.5973481012658226E-2</v>
      </c>
      <c r="H60" s="44"/>
      <c r="I60" s="44"/>
      <c r="J60" s="44"/>
      <c r="K60" s="44"/>
      <c r="L60" s="44"/>
      <c r="M60" s="44"/>
      <c r="N60" s="44"/>
      <c r="O60" s="44"/>
      <c r="P60" s="44"/>
      <c r="Q60" s="44"/>
      <c r="R60" s="44"/>
    </row>
    <row r="61" spans="1:18" s="46" customFormat="1" ht="31.5" x14ac:dyDescent="0.25">
      <c r="A61" s="37">
        <v>4</v>
      </c>
      <c r="B61" s="56" t="s">
        <v>27</v>
      </c>
      <c r="C61" s="49" t="s">
        <v>76</v>
      </c>
      <c r="D61" s="50">
        <v>399000</v>
      </c>
      <c r="E61" s="50">
        <v>95938.67</v>
      </c>
      <c r="F61" s="51">
        <f t="shared" si="1"/>
        <v>24.044779448621554</v>
      </c>
      <c r="G61" s="43">
        <f>E63/D63</f>
        <v>0.42819275204359669</v>
      </c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</row>
    <row r="62" spans="1:18" s="24" customFormat="1" x14ac:dyDescent="0.25">
      <c r="A62" s="37">
        <v>4</v>
      </c>
      <c r="B62" s="56" t="s">
        <v>26</v>
      </c>
      <c r="C62" s="49" t="s">
        <v>25</v>
      </c>
      <c r="D62" s="50">
        <v>316000</v>
      </c>
      <c r="E62" s="50">
        <v>5047.62</v>
      </c>
      <c r="F62" s="51">
        <f t="shared" si="1"/>
        <v>1.5973481012658226</v>
      </c>
      <c r="G62" s="27">
        <f>E67/D67</f>
        <v>0.35455690777586324</v>
      </c>
      <c r="H62" s="23"/>
      <c r="I62" s="23"/>
      <c r="J62" s="23"/>
      <c r="K62" s="23"/>
      <c r="L62" s="23"/>
      <c r="M62" s="23"/>
      <c r="N62" s="23"/>
      <c r="O62" s="23"/>
      <c r="P62" s="23"/>
      <c r="Q62" s="23"/>
      <c r="R62" s="23"/>
    </row>
    <row r="63" spans="1:18" s="24" customFormat="1" x14ac:dyDescent="0.25">
      <c r="A63" s="37">
        <v>4</v>
      </c>
      <c r="B63" s="56" t="s">
        <v>24</v>
      </c>
      <c r="C63" s="49" t="s">
        <v>23</v>
      </c>
      <c r="D63" s="50">
        <v>367000</v>
      </c>
      <c r="E63" s="50">
        <v>157146.74</v>
      </c>
      <c r="F63" s="51">
        <f t="shared" si="1"/>
        <v>42.81927520435967</v>
      </c>
      <c r="G63" s="27">
        <f>E68/D68</f>
        <v>0.32479798646401004</v>
      </c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</row>
    <row r="64" spans="1:18" s="24" customFormat="1" ht="47.25" x14ac:dyDescent="0.25">
      <c r="A64" s="37"/>
      <c r="B64" s="48" t="s">
        <v>236</v>
      </c>
      <c r="C64" s="49" t="s">
        <v>237</v>
      </c>
      <c r="D64" s="50">
        <v>81000</v>
      </c>
      <c r="E64" s="50">
        <v>0</v>
      </c>
      <c r="F64" s="51">
        <f t="shared" si="1"/>
        <v>0</v>
      </c>
      <c r="G64" s="27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</row>
    <row r="65" spans="1:18" s="61" customFormat="1" ht="31.5" x14ac:dyDescent="0.25">
      <c r="A65" s="37"/>
      <c r="B65" s="38" t="s">
        <v>189</v>
      </c>
      <c r="C65" s="39" t="s">
        <v>186</v>
      </c>
      <c r="D65" s="40">
        <f>D66</f>
        <v>1017500</v>
      </c>
      <c r="E65" s="40">
        <f>E66</f>
        <v>184913.74</v>
      </c>
      <c r="F65" s="41">
        <f t="shared" si="1"/>
        <v>18.17334054054054</v>
      </c>
      <c r="G65" s="43"/>
      <c r="H65" s="60"/>
      <c r="I65" s="60"/>
      <c r="J65" s="60"/>
      <c r="K65" s="60"/>
      <c r="L65" s="60"/>
      <c r="M65" s="60"/>
      <c r="N65" s="60"/>
      <c r="O65" s="60"/>
      <c r="P65" s="60"/>
      <c r="Q65" s="60"/>
      <c r="R65" s="60"/>
    </row>
    <row r="66" spans="1:18" s="61" customFormat="1" x14ac:dyDescent="0.25">
      <c r="A66" s="37"/>
      <c r="B66" s="52" t="s">
        <v>188</v>
      </c>
      <c r="C66" s="49" t="s">
        <v>187</v>
      </c>
      <c r="D66" s="50">
        <v>1017500</v>
      </c>
      <c r="E66" s="50">
        <v>184913.74</v>
      </c>
      <c r="F66" s="51">
        <f t="shared" si="1"/>
        <v>18.17334054054054</v>
      </c>
      <c r="G66" s="43"/>
      <c r="H66" s="60"/>
      <c r="I66" s="60"/>
      <c r="J66" s="60"/>
      <c r="K66" s="60"/>
      <c r="L66" s="60"/>
      <c r="M66" s="60"/>
      <c r="N66" s="60"/>
      <c r="O66" s="60"/>
      <c r="P66" s="60"/>
      <c r="Q66" s="60"/>
      <c r="R66" s="60"/>
    </row>
    <row r="67" spans="1:18" s="63" customFormat="1" ht="31.5" x14ac:dyDescent="0.25">
      <c r="A67" s="37">
        <v>2</v>
      </c>
      <c r="B67" s="47" t="s">
        <v>97</v>
      </c>
      <c r="C67" s="39" t="s">
        <v>159</v>
      </c>
      <c r="D67" s="40">
        <f>D68+D70+D73</f>
        <v>38187400</v>
      </c>
      <c r="E67" s="40">
        <f>E68+E70+E73</f>
        <v>13539606.459999999</v>
      </c>
      <c r="F67" s="41">
        <f t="shared" si="1"/>
        <v>35.455690777586327</v>
      </c>
      <c r="G67" s="27">
        <f t="shared" ref="G67:G77" si="2">E70/D70</f>
        <v>0.70088127431632363</v>
      </c>
      <c r="H67" s="62"/>
      <c r="I67" s="62"/>
      <c r="J67" s="62"/>
      <c r="K67" s="62"/>
      <c r="L67" s="62"/>
      <c r="M67" s="62"/>
      <c r="N67" s="62"/>
      <c r="O67" s="62"/>
      <c r="P67" s="62"/>
      <c r="Q67" s="62"/>
      <c r="R67" s="62"/>
    </row>
    <row r="68" spans="1:18" s="61" customFormat="1" x14ac:dyDescent="0.25">
      <c r="A68" s="37">
        <v>3</v>
      </c>
      <c r="B68" s="56" t="s">
        <v>98</v>
      </c>
      <c r="C68" s="49" t="s">
        <v>77</v>
      </c>
      <c r="D68" s="50">
        <f>D69</f>
        <v>26093400</v>
      </c>
      <c r="E68" s="50">
        <f>E69</f>
        <v>8475083.7799999993</v>
      </c>
      <c r="F68" s="51">
        <f t="shared" si="1"/>
        <v>32.479798646401001</v>
      </c>
      <c r="G68" s="43">
        <f t="shared" si="2"/>
        <v>0.70088127431632363</v>
      </c>
      <c r="H68" s="60"/>
      <c r="I68" s="60"/>
      <c r="J68" s="60"/>
      <c r="K68" s="60"/>
      <c r="L68" s="60"/>
      <c r="M68" s="60"/>
      <c r="N68" s="60"/>
      <c r="O68" s="60"/>
      <c r="P68" s="60"/>
      <c r="Q68" s="60"/>
      <c r="R68" s="60"/>
    </row>
    <row r="69" spans="1:18" s="65" customFormat="1" ht="19.149999999999999" customHeight="1" x14ac:dyDescent="0.25">
      <c r="A69" s="37">
        <v>4</v>
      </c>
      <c r="B69" s="56" t="s">
        <v>137</v>
      </c>
      <c r="C69" s="49" t="s">
        <v>158</v>
      </c>
      <c r="D69" s="50">
        <v>26093400</v>
      </c>
      <c r="E69" s="50">
        <v>8475083.7799999993</v>
      </c>
      <c r="F69" s="51">
        <f t="shared" si="1"/>
        <v>32.479798646401001</v>
      </c>
      <c r="G69" s="53">
        <f t="shared" si="2"/>
        <v>0.70088127431632363</v>
      </c>
      <c r="H69" s="64"/>
      <c r="I69" s="64"/>
      <c r="J69" s="64"/>
      <c r="K69" s="64"/>
      <c r="L69" s="64"/>
      <c r="M69" s="64"/>
      <c r="N69" s="64"/>
      <c r="O69" s="64"/>
      <c r="P69" s="64"/>
      <c r="Q69" s="64"/>
      <c r="R69" s="64"/>
    </row>
    <row r="70" spans="1:18" s="24" customFormat="1" ht="78.75" x14ac:dyDescent="0.25">
      <c r="A70" s="37">
        <v>3</v>
      </c>
      <c r="B70" s="47" t="s">
        <v>71</v>
      </c>
      <c r="C70" s="39" t="s">
        <v>72</v>
      </c>
      <c r="D70" s="40">
        <f>D71</f>
        <v>7094000</v>
      </c>
      <c r="E70" s="40">
        <f>E71</f>
        <v>4972051.76</v>
      </c>
      <c r="F70" s="41">
        <f t="shared" si="1"/>
        <v>70.088127431632358</v>
      </c>
      <c r="G70" s="27">
        <f t="shared" si="2"/>
        <v>1.8494184E-2</v>
      </c>
      <c r="H70" s="23"/>
      <c r="I70" s="23"/>
      <c r="J70" s="23"/>
      <c r="K70" s="23"/>
      <c r="L70" s="23"/>
      <c r="M70" s="23"/>
      <c r="N70" s="23"/>
      <c r="O70" s="23"/>
      <c r="P70" s="23"/>
      <c r="Q70" s="23"/>
      <c r="R70" s="23"/>
    </row>
    <row r="71" spans="1:18" s="46" customFormat="1" ht="78.75" x14ac:dyDescent="0.25">
      <c r="A71" s="37">
        <v>4</v>
      </c>
      <c r="B71" s="56" t="s">
        <v>73</v>
      </c>
      <c r="C71" s="49" t="s">
        <v>74</v>
      </c>
      <c r="D71" s="50">
        <f>D72</f>
        <v>7094000</v>
      </c>
      <c r="E71" s="50">
        <f>E72</f>
        <v>4972051.76</v>
      </c>
      <c r="F71" s="51">
        <f t="shared" si="1"/>
        <v>70.088127431632358</v>
      </c>
      <c r="G71" s="43">
        <f t="shared" si="2"/>
        <v>1.8494184E-2</v>
      </c>
      <c r="H71" s="44"/>
      <c r="I71" s="44"/>
      <c r="J71" s="44"/>
      <c r="K71" s="44"/>
      <c r="L71" s="44"/>
      <c r="M71" s="44"/>
      <c r="N71" s="44"/>
      <c r="O71" s="44"/>
      <c r="P71" s="44"/>
      <c r="Q71" s="44"/>
      <c r="R71" s="44"/>
    </row>
    <row r="72" spans="1:18" s="55" customFormat="1" ht="94.5" x14ac:dyDescent="0.25">
      <c r="A72" s="57">
        <v>5</v>
      </c>
      <c r="B72" s="56" t="s">
        <v>67</v>
      </c>
      <c r="C72" s="49" t="s">
        <v>75</v>
      </c>
      <c r="D72" s="50">
        <v>7094000</v>
      </c>
      <c r="E72" s="50">
        <v>4972051.76</v>
      </c>
      <c r="F72" s="51">
        <f t="shared" si="1"/>
        <v>70.088127431632358</v>
      </c>
      <c r="G72" s="53">
        <f t="shared" si="2"/>
        <v>1.8494184E-2</v>
      </c>
      <c r="H72" s="54"/>
      <c r="I72" s="54"/>
      <c r="J72" s="54"/>
      <c r="K72" s="54"/>
      <c r="L72" s="54"/>
      <c r="M72" s="54"/>
      <c r="N72" s="54"/>
      <c r="O72" s="54"/>
      <c r="P72" s="54"/>
      <c r="Q72" s="54"/>
      <c r="R72" s="54"/>
    </row>
    <row r="73" spans="1:18" s="24" customFormat="1" ht="47.25" x14ac:dyDescent="0.25">
      <c r="A73" s="37">
        <v>3</v>
      </c>
      <c r="B73" s="47" t="s">
        <v>78</v>
      </c>
      <c r="C73" s="39" t="s">
        <v>157</v>
      </c>
      <c r="D73" s="40">
        <f>D74</f>
        <v>5000000</v>
      </c>
      <c r="E73" s="40">
        <f>E74</f>
        <v>92470.92</v>
      </c>
      <c r="F73" s="41">
        <f t="shared" ref="F73:F137" si="3">E73/D73*100</f>
        <v>1.8494184</v>
      </c>
      <c r="G73" s="27">
        <f t="shared" si="2"/>
        <v>0.24757336377006983</v>
      </c>
      <c r="H73" s="23"/>
      <c r="I73" s="23"/>
      <c r="J73" s="23"/>
      <c r="K73" s="23"/>
      <c r="L73" s="23"/>
      <c r="M73" s="23"/>
      <c r="N73" s="23"/>
      <c r="O73" s="23"/>
      <c r="P73" s="23"/>
      <c r="Q73" s="23"/>
      <c r="R73" s="23"/>
    </row>
    <row r="74" spans="1:18" s="63" customFormat="1" ht="31.5" x14ac:dyDescent="0.25">
      <c r="A74" s="37">
        <v>4</v>
      </c>
      <c r="B74" s="56" t="s">
        <v>28</v>
      </c>
      <c r="C74" s="49" t="s">
        <v>79</v>
      </c>
      <c r="D74" s="50">
        <f>D75</f>
        <v>5000000</v>
      </c>
      <c r="E74" s="50">
        <f>E75</f>
        <v>92470.92</v>
      </c>
      <c r="F74" s="51">
        <f t="shared" si="3"/>
        <v>1.8494184</v>
      </c>
      <c r="G74" s="27">
        <f t="shared" si="2"/>
        <v>1.4185500000000002E-2</v>
      </c>
      <c r="H74" s="62"/>
      <c r="I74" s="62"/>
      <c r="J74" s="62"/>
      <c r="K74" s="62"/>
      <c r="L74" s="62"/>
      <c r="M74" s="62"/>
      <c r="N74" s="62"/>
      <c r="O74" s="62"/>
      <c r="P74" s="62"/>
      <c r="Q74" s="62"/>
      <c r="R74" s="62"/>
    </row>
    <row r="75" spans="1:18" s="46" customFormat="1" ht="47.25" x14ac:dyDescent="0.25">
      <c r="A75" s="57">
        <v>5</v>
      </c>
      <c r="B75" s="52" t="s">
        <v>165</v>
      </c>
      <c r="C75" s="49" t="s">
        <v>156</v>
      </c>
      <c r="D75" s="50">
        <v>5000000</v>
      </c>
      <c r="E75" s="50">
        <v>92470.92</v>
      </c>
      <c r="F75" s="51">
        <f t="shared" si="3"/>
        <v>1.8494184</v>
      </c>
      <c r="G75" s="43">
        <f t="shared" si="2"/>
        <v>8.914E-3</v>
      </c>
      <c r="H75" s="44"/>
      <c r="I75" s="44"/>
      <c r="J75" s="44"/>
      <c r="K75" s="44"/>
      <c r="L75" s="44"/>
      <c r="M75" s="44"/>
      <c r="N75" s="44"/>
      <c r="O75" s="44"/>
      <c r="P75" s="44"/>
      <c r="Q75" s="44"/>
      <c r="R75" s="44"/>
    </row>
    <row r="76" spans="1:18" s="46" customFormat="1" x14ac:dyDescent="0.25">
      <c r="A76" s="37">
        <v>2</v>
      </c>
      <c r="B76" s="47" t="s">
        <v>99</v>
      </c>
      <c r="C76" s="39" t="s">
        <v>41</v>
      </c>
      <c r="D76" s="40">
        <f>D77+D80+D81+D82+D84+D85+D86+D87+D88+D93+D95+D92+D94+D83</f>
        <v>3263600</v>
      </c>
      <c r="E76" s="40">
        <f>E77+E80+E81+E82+E84+E85+E86+E87+E88+E93+E95+E92+E94+E83</f>
        <v>807980.42999999993</v>
      </c>
      <c r="F76" s="41">
        <f t="shared" si="3"/>
        <v>24.757336377006983</v>
      </c>
      <c r="G76" s="43">
        <f t="shared" si="2"/>
        <v>0.03</v>
      </c>
      <c r="H76" s="44"/>
      <c r="I76" s="44"/>
      <c r="J76" s="44"/>
      <c r="K76" s="44"/>
      <c r="L76" s="44"/>
      <c r="M76" s="44"/>
      <c r="N76" s="44"/>
      <c r="O76" s="44"/>
      <c r="P76" s="44"/>
      <c r="Q76" s="44"/>
      <c r="R76" s="44"/>
    </row>
    <row r="77" spans="1:18" s="24" customFormat="1" ht="31.5" x14ac:dyDescent="0.25">
      <c r="A77" s="37">
        <v>3</v>
      </c>
      <c r="B77" s="56" t="s">
        <v>42</v>
      </c>
      <c r="C77" s="49" t="s">
        <v>87</v>
      </c>
      <c r="D77" s="59">
        <f>D78+D79</f>
        <v>20000</v>
      </c>
      <c r="E77" s="59">
        <f>E78+E79</f>
        <v>283.71000000000004</v>
      </c>
      <c r="F77" s="51">
        <f t="shared" si="3"/>
        <v>1.4185500000000002</v>
      </c>
      <c r="G77" s="27" t="e">
        <f t="shared" si="2"/>
        <v>#DIV/0!</v>
      </c>
      <c r="H77" s="23"/>
      <c r="I77" s="23"/>
      <c r="J77" s="23"/>
      <c r="K77" s="23"/>
      <c r="L77" s="23"/>
      <c r="M77" s="23"/>
      <c r="N77" s="23"/>
      <c r="O77" s="23"/>
      <c r="P77" s="23"/>
      <c r="Q77" s="23"/>
      <c r="R77" s="23"/>
    </row>
    <row r="78" spans="1:18" s="24" customFormat="1" ht="63" x14ac:dyDescent="0.25">
      <c r="A78" s="37">
        <v>4</v>
      </c>
      <c r="B78" s="56" t="s">
        <v>138</v>
      </c>
      <c r="C78" s="49" t="s">
        <v>85</v>
      </c>
      <c r="D78" s="50">
        <v>15000</v>
      </c>
      <c r="E78" s="50">
        <v>133.71</v>
      </c>
      <c r="F78" s="51">
        <f t="shared" si="3"/>
        <v>0.89139999999999997</v>
      </c>
      <c r="G78" s="27" t="e">
        <f>#REF!/#REF!</f>
        <v>#REF!</v>
      </c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</row>
    <row r="79" spans="1:18" s="46" customFormat="1" ht="47.25" x14ac:dyDescent="0.25">
      <c r="A79" s="37">
        <v>4</v>
      </c>
      <c r="B79" s="56" t="s">
        <v>31</v>
      </c>
      <c r="C79" s="49" t="s">
        <v>86</v>
      </c>
      <c r="D79" s="50">
        <v>5000</v>
      </c>
      <c r="E79" s="50">
        <v>150</v>
      </c>
      <c r="F79" s="51">
        <f t="shared" si="3"/>
        <v>3</v>
      </c>
      <c r="G79" s="43" t="e">
        <f>#REF!/#REF!</f>
        <v>#REF!</v>
      </c>
      <c r="H79" s="44"/>
      <c r="I79" s="44"/>
      <c r="J79" s="44"/>
      <c r="K79" s="44"/>
      <c r="L79" s="44"/>
      <c r="M79" s="44"/>
      <c r="N79" s="44"/>
      <c r="O79" s="44"/>
      <c r="P79" s="44"/>
      <c r="Q79" s="44"/>
      <c r="R79" s="44"/>
    </row>
    <row r="80" spans="1:18" s="46" customFormat="1" ht="63" x14ac:dyDescent="0.25">
      <c r="A80" s="37">
        <v>3</v>
      </c>
      <c r="B80" s="56" t="s">
        <v>58</v>
      </c>
      <c r="C80" s="49" t="s">
        <v>45</v>
      </c>
      <c r="D80" s="50">
        <v>0</v>
      </c>
      <c r="E80" s="50">
        <v>4000</v>
      </c>
      <c r="F80" s="51">
        <v>0</v>
      </c>
      <c r="G80" s="43"/>
      <c r="H80" s="44"/>
      <c r="I80" s="44"/>
      <c r="J80" s="44"/>
      <c r="K80" s="44"/>
      <c r="L80" s="44"/>
      <c r="M80" s="44"/>
      <c r="N80" s="44"/>
      <c r="O80" s="44"/>
      <c r="P80" s="44"/>
      <c r="Q80" s="44"/>
      <c r="R80" s="44"/>
    </row>
    <row r="81" spans="1:19" s="46" customFormat="1" ht="47.25" x14ac:dyDescent="0.25">
      <c r="A81" s="37"/>
      <c r="B81" s="52" t="s">
        <v>59</v>
      </c>
      <c r="C81" s="49" t="s">
        <v>179</v>
      </c>
      <c r="D81" s="50">
        <v>100000</v>
      </c>
      <c r="E81" s="50">
        <v>5.81</v>
      </c>
      <c r="F81" s="51">
        <f t="shared" si="3"/>
        <v>5.8099999999999992E-3</v>
      </c>
      <c r="G81" s="43"/>
      <c r="H81" s="44"/>
      <c r="I81" s="44"/>
      <c r="J81" s="44"/>
      <c r="K81" s="44"/>
      <c r="L81" s="44"/>
      <c r="M81" s="44"/>
      <c r="N81" s="44"/>
      <c r="O81" s="44"/>
      <c r="P81" s="44"/>
      <c r="Q81" s="44"/>
      <c r="R81" s="44"/>
    </row>
    <row r="82" spans="1:19" s="46" customFormat="1" ht="47.25" x14ac:dyDescent="0.25">
      <c r="A82" s="37"/>
      <c r="B82" s="52" t="s">
        <v>59</v>
      </c>
      <c r="C82" s="49" t="s">
        <v>60</v>
      </c>
      <c r="D82" s="50">
        <v>130000</v>
      </c>
      <c r="E82" s="50">
        <v>0</v>
      </c>
      <c r="F82" s="51">
        <f t="shared" si="3"/>
        <v>0</v>
      </c>
      <c r="G82" s="43"/>
      <c r="H82" s="44"/>
      <c r="I82" s="44"/>
      <c r="J82" s="44"/>
      <c r="K82" s="44"/>
      <c r="L82" s="44"/>
      <c r="M82" s="44"/>
      <c r="N82" s="44"/>
      <c r="O82" s="44"/>
      <c r="P82" s="44"/>
      <c r="Q82" s="44"/>
      <c r="R82" s="44"/>
    </row>
    <row r="83" spans="1:19" s="46" customFormat="1" ht="47.25" x14ac:dyDescent="0.25">
      <c r="A83" s="37"/>
      <c r="B83" s="56" t="s">
        <v>3</v>
      </c>
      <c r="C83" s="49" t="s">
        <v>263</v>
      </c>
      <c r="D83" s="50">
        <v>0</v>
      </c>
      <c r="E83" s="50">
        <v>5000</v>
      </c>
      <c r="F83" s="51" t="s">
        <v>185</v>
      </c>
      <c r="G83" s="43"/>
      <c r="H83" s="44"/>
      <c r="I83" s="44"/>
      <c r="J83" s="44"/>
      <c r="K83" s="44"/>
      <c r="L83" s="44"/>
      <c r="M83" s="44"/>
      <c r="N83" s="44"/>
      <c r="O83" s="44"/>
      <c r="P83" s="44"/>
      <c r="Q83" s="44"/>
      <c r="R83" s="44"/>
    </row>
    <row r="84" spans="1:19" s="46" customFormat="1" ht="47.25" x14ac:dyDescent="0.25">
      <c r="A84" s="37"/>
      <c r="B84" s="56" t="s">
        <v>3</v>
      </c>
      <c r="C84" s="49" t="s">
        <v>4</v>
      </c>
      <c r="D84" s="50">
        <v>10000</v>
      </c>
      <c r="E84" s="50">
        <v>0</v>
      </c>
      <c r="F84" s="51">
        <f t="shared" si="3"/>
        <v>0</v>
      </c>
      <c r="G84" s="43"/>
      <c r="H84" s="44"/>
      <c r="I84" s="44"/>
      <c r="J84" s="44"/>
      <c r="K84" s="44"/>
      <c r="L84" s="44"/>
      <c r="M84" s="44"/>
      <c r="N84" s="44"/>
      <c r="O84" s="44"/>
      <c r="P84" s="44"/>
      <c r="Q84" s="44"/>
      <c r="R84" s="44"/>
    </row>
    <row r="85" spans="1:19" s="24" customFormat="1" ht="17.45" customHeight="1" x14ac:dyDescent="0.25">
      <c r="A85" s="37">
        <v>4</v>
      </c>
      <c r="B85" s="56" t="s">
        <v>139</v>
      </c>
      <c r="C85" s="49" t="s">
        <v>68</v>
      </c>
      <c r="D85" s="50">
        <v>200000</v>
      </c>
      <c r="E85" s="50">
        <v>20000</v>
      </c>
      <c r="F85" s="51">
        <f t="shared" si="3"/>
        <v>10</v>
      </c>
      <c r="G85" s="27">
        <f>E88/D88</f>
        <v>0.49428571428571427</v>
      </c>
      <c r="H85" s="23"/>
      <c r="I85" s="23"/>
      <c r="J85" s="23"/>
      <c r="K85" s="23"/>
      <c r="L85" s="23"/>
      <c r="M85" s="23"/>
      <c r="N85" s="23"/>
      <c r="O85" s="23"/>
      <c r="P85" s="23"/>
      <c r="Q85" s="23"/>
      <c r="R85" s="23"/>
      <c r="S85" s="23"/>
    </row>
    <row r="86" spans="1:19" s="55" customFormat="1" ht="47.25" x14ac:dyDescent="0.25">
      <c r="A86" s="37">
        <v>3</v>
      </c>
      <c r="B86" s="56" t="s">
        <v>34</v>
      </c>
      <c r="C86" s="49" t="s">
        <v>32</v>
      </c>
      <c r="D86" s="50">
        <v>800000</v>
      </c>
      <c r="E86" s="50">
        <v>204000</v>
      </c>
      <c r="F86" s="51">
        <f t="shared" si="3"/>
        <v>25.5</v>
      </c>
      <c r="G86" s="53">
        <f>E90/D90</f>
        <v>0.36571428571428571</v>
      </c>
      <c r="H86" s="54"/>
      <c r="I86" s="54"/>
      <c r="J86" s="54"/>
      <c r="K86" s="54"/>
      <c r="L86" s="54"/>
      <c r="M86" s="54"/>
      <c r="N86" s="54"/>
      <c r="O86" s="54"/>
      <c r="P86" s="54"/>
      <c r="Q86" s="54"/>
      <c r="R86" s="54"/>
    </row>
    <row r="87" spans="1:19" s="55" customFormat="1" ht="47.25" x14ac:dyDescent="0.25">
      <c r="A87" s="37"/>
      <c r="B87" s="56" t="s">
        <v>34</v>
      </c>
      <c r="C87" s="49" t="s">
        <v>5</v>
      </c>
      <c r="D87" s="50">
        <v>0</v>
      </c>
      <c r="E87" s="50">
        <v>2000</v>
      </c>
      <c r="F87" s="51" t="s">
        <v>185</v>
      </c>
      <c r="G87" s="53"/>
      <c r="H87" s="54"/>
      <c r="I87" s="54"/>
      <c r="J87" s="54"/>
      <c r="K87" s="54"/>
      <c r="L87" s="54"/>
      <c r="M87" s="54"/>
      <c r="N87" s="54"/>
      <c r="O87" s="54"/>
      <c r="P87" s="54"/>
      <c r="Q87" s="54"/>
      <c r="R87" s="54"/>
    </row>
    <row r="88" spans="1:19" s="24" customFormat="1" ht="31.5" x14ac:dyDescent="0.25">
      <c r="A88" s="37">
        <v>3</v>
      </c>
      <c r="B88" s="56" t="s">
        <v>141</v>
      </c>
      <c r="C88" s="49" t="s">
        <v>140</v>
      </c>
      <c r="D88" s="50">
        <v>175000</v>
      </c>
      <c r="E88" s="50">
        <v>86500</v>
      </c>
      <c r="F88" s="51">
        <f t="shared" si="3"/>
        <v>49.428571428571431</v>
      </c>
      <c r="G88" s="27">
        <f>E93/D93</f>
        <v>0.37864873333333332</v>
      </c>
      <c r="H88" s="23"/>
      <c r="I88" s="23"/>
      <c r="J88" s="23"/>
      <c r="K88" s="23"/>
      <c r="L88" s="23"/>
      <c r="M88" s="23"/>
      <c r="N88" s="23"/>
      <c r="O88" s="23"/>
      <c r="P88" s="23"/>
      <c r="Q88" s="23"/>
      <c r="R88" s="23"/>
      <c r="S88" s="23"/>
    </row>
    <row r="89" spans="1:19" s="24" customFormat="1" ht="47.25" x14ac:dyDescent="0.25">
      <c r="A89" s="37">
        <v>4</v>
      </c>
      <c r="B89" s="56" t="s">
        <v>143</v>
      </c>
      <c r="C89" s="49" t="s">
        <v>142</v>
      </c>
      <c r="D89" s="50">
        <f>D90</f>
        <v>175000</v>
      </c>
      <c r="E89" s="50">
        <f>E90</f>
        <v>64000</v>
      </c>
      <c r="F89" s="51">
        <f t="shared" si="3"/>
        <v>36.571428571428569</v>
      </c>
      <c r="G89" s="27">
        <f>E95/D95</f>
        <v>0.20005729000435224</v>
      </c>
      <c r="H89" s="23"/>
      <c r="I89" s="23"/>
      <c r="J89" s="23"/>
      <c r="K89" s="23"/>
      <c r="L89" s="23"/>
      <c r="M89" s="23"/>
      <c r="N89" s="23"/>
      <c r="O89" s="23"/>
      <c r="P89" s="23"/>
      <c r="Q89" s="23"/>
      <c r="R89" s="23"/>
    </row>
    <row r="90" spans="1:19" s="46" customFormat="1" ht="47.25" x14ac:dyDescent="0.25">
      <c r="A90" s="57">
        <v>5</v>
      </c>
      <c r="B90" s="52" t="s">
        <v>144</v>
      </c>
      <c r="C90" s="66" t="s">
        <v>124</v>
      </c>
      <c r="D90" s="50">
        <v>175000</v>
      </c>
      <c r="E90" s="50">
        <v>64000</v>
      </c>
      <c r="F90" s="51">
        <f t="shared" si="3"/>
        <v>36.571428571428569</v>
      </c>
      <c r="G90" s="43">
        <f>E96/D96</f>
        <v>0.20005729000435224</v>
      </c>
      <c r="H90" s="44"/>
      <c r="I90" s="44"/>
      <c r="J90" s="44"/>
      <c r="K90" s="44"/>
      <c r="L90" s="44"/>
      <c r="M90" s="44"/>
      <c r="N90" s="44"/>
      <c r="O90" s="44"/>
      <c r="P90" s="44"/>
      <c r="Q90" s="44"/>
      <c r="R90" s="44"/>
    </row>
    <row r="91" spans="1:19" s="46" customFormat="1" ht="31.5" x14ac:dyDescent="0.25">
      <c r="A91" s="57"/>
      <c r="B91" s="48" t="s">
        <v>6</v>
      </c>
      <c r="C91" s="49" t="s">
        <v>7</v>
      </c>
      <c r="D91" s="50">
        <v>0</v>
      </c>
      <c r="E91" s="50">
        <v>22500</v>
      </c>
      <c r="F91" s="51" t="s">
        <v>185</v>
      </c>
      <c r="G91" s="43"/>
      <c r="H91" s="44"/>
      <c r="I91" s="44"/>
      <c r="J91" s="44"/>
      <c r="K91" s="44"/>
      <c r="L91" s="44"/>
      <c r="M91" s="44"/>
      <c r="N91" s="44"/>
      <c r="O91" s="44"/>
      <c r="P91" s="44"/>
      <c r="Q91" s="44"/>
      <c r="R91" s="44"/>
    </row>
    <row r="92" spans="1:19" s="55" customFormat="1" ht="63" x14ac:dyDescent="0.25">
      <c r="A92" s="37">
        <v>3</v>
      </c>
      <c r="B92" s="48" t="s">
        <v>247</v>
      </c>
      <c r="C92" s="49" t="s">
        <v>248</v>
      </c>
      <c r="D92" s="50">
        <v>0</v>
      </c>
      <c r="E92" s="50">
        <v>30000</v>
      </c>
      <c r="F92" s="51" t="s">
        <v>185</v>
      </c>
      <c r="G92" s="53">
        <f>E96/D96</f>
        <v>0.20005729000435224</v>
      </c>
      <c r="H92" s="54"/>
      <c r="I92" s="54"/>
      <c r="J92" s="54"/>
      <c r="K92" s="54"/>
      <c r="L92" s="54"/>
      <c r="M92" s="54"/>
      <c r="N92" s="54"/>
      <c r="O92" s="54"/>
      <c r="P92" s="54"/>
      <c r="Q92" s="54"/>
      <c r="R92" s="54"/>
    </row>
    <row r="93" spans="1:19" s="55" customFormat="1" ht="63" x14ac:dyDescent="0.25">
      <c r="A93" s="37">
        <v>3</v>
      </c>
      <c r="B93" s="56" t="s">
        <v>65</v>
      </c>
      <c r="C93" s="49" t="s">
        <v>69</v>
      </c>
      <c r="D93" s="50">
        <v>450000</v>
      </c>
      <c r="E93" s="50">
        <v>170391.93</v>
      </c>
      <c r="F93" s="51">
        <f t="shared" si="3"/>
        <v>37.864873333333335</v>
      </c>
      <c r="G93" s="53">
        <f>E97/D97</f>
        <v>0.59635779999999994</v>
      </c>
      <c r="H93" s="54"/>
      <c r="I93" s="54"/>
      <c r="J93" s="54"/>
      <c r="K93" s="54"/>
      <c r="L93" s="54"/>
      <c r="M93" s="54"/>
      <c r="N93" s="54"/>
      <c r="O93" s="54"/>
      <c r="P93" s="54"/>
      <c r="Q93" s="54"/>
      <c r="R93" s="54"/>
    </row>
    <row r="94" spans="1:19" s="55" customFormat="1" ht="63" x14ac:dyDescent="0.25">
      <c r="A94" s="37"/>
      <c r="B94" s="48" t="s">
        <v>65</v>
      </c>
      <c r="C94" s="49" t="s">
        <v>250</v>
      </c>
      <c r="D94" s="50">
        <v>0</v>
      </c>
      <c r="E94" s="50">
        <v>10000</v>
      </c>
      <c r="F94" s="51" t="s">
        <v>185</v>
      </c>
      <c r="G94" s="53"/>
      <c r="H94" s="54"/>
      <c r="I94" s="54"/>
      <c r="J94" s="54"/>
      <c r="K94" s="54"/>
      <c r="L94" s="54"/>
      <c r="M94" s="54"/>
      <c r="N94" s="54"/>
      <c r="O94" s="54"/>
      <c r="P94" s="54"/>
      <c r="Q94" s="54"/>
      <c r="R94" s="54"/>
    </row>
    <row r="95" spans="1:19" s="55" customFormat="1" ht="31.5" x14ac:dyDescent="0.25">
      <c r="A95" s="37">
        <v>3</v>
      </c>
      <c r="B95" s="56" t="s">
        <v>35</v>
      </c>
      <c r="C95" s="49" t="s">
        <v>36</v>
      </c>
      <c r="D95" s="59">
        <f>D96</f>
        <v>1378600</v>
      </c>
      <c r="E95" s="59">
        <f>E96</f>
        <v>275798.98</v>
      </c>
      <c r="F95" s="51">
        <f t="shared" si="3"/>
        <v>20.005729000435224</v>
      </c>
      <c r="G95" s="53">
        <f>E98/D98</f>
        <v>2.3333333333333334E-2</v>
      </c>
      <c r="H95" s="54"/>
      <c r="I95" s="54"/>
      <c r="J95" s="54"/>
      <c r="K95" s="54"/>
      <c r="L95" s="54"/>
      <c r="M95" s="54"/>
      <c r="N95" s="54"/>
      <c r="O95" s="54"/>
      <c r="P95" s="54"/>
      <c r="Q95" s="54"/>
      <c r="R95" s="54"/>
    </row>
    <row r="96" spans="1:19" s="55" customFormat="1" ht="31.5" x14ac:dyDescent="0.25">
      <c r="A96" s="37">
        <v>4</v>
      </c>
      <c r="B96" s="56" t="s">
        <v>37</v>
      </c>
      <c r="C96" s="49" t="s">
        <v>178</v>
      </c>
      <c r="D96" s="50">
        <f>SUM(D97:D102)</f>
        <v>1378600</v>
      </c>
      <c r="E96" s="50">
        <f>SUM(E97:E102)</f>
        <v>275798.98</v>
      </c>
      <c r="F96" s="51">
        <f t="shared" si="3"/>
        <v>20.005729000435224</v>
      </c>
      <c r="G96" s="53">
        <f>E99/D99</f>
        <v>0.3191126279863481</v>
      </c>
      <c r="H96" s="54"/>
      <c r="I96" s="54"/>
      <c r="J96" s="54"/>
      <c r="K96" s="54"/>
      <c r="L96" s="54"/>
      <c r="M96" s="54"/>
      <c r="N96" s="54"/>
      <c r="O96" s="54"/>
      <c r="P96" s="54"/>
      <c r="Q96" s="54"/>
      <c r="R96" s="54"/>
    </row>
    <row r="97" spans="1:18" s="55" customFormat="1" ht="31.5" x14ac:dyDescent="0.25">
      <c r="A97" s="57">
        <v>4</v>
      </c>
      <c r="B97" s="56" t="s">
        <v>37</v>
      </c>
      <c r="C97" s="49" t="s">
        <v>110</v>
      </c>
      <c r="D97" s="50">
        <v>100000</v>
      </c>
      <c r="E97" s="50">
        <v>59635.78</v>
      </c>
      <c r="F97" s="51">
        <f t="shared" si="3"/>
        <v>59.635779999999997</v>
      </c>
      <c r="G97" s="53">
        <f>E101/D101</f>
        <v>0.16091733333333336</v>
      </c>
      <c r="H97" s="54"/>
      <c r="I97" s="54"/>
      <c r="J97" s="54"/>
      <c r="K97" s="54"/>
      <c r="L97" s="54"/>
      <c r="M97" s="54"/>
      <c r="N97" s="54"/>
      <c r="O97" s="54"/>
      <c r="P97" s="54"/>
      <c r="Q97" s="54"/>
      <c r="R97" s="54"/>
    </row>
    <row r="98" spans="1:18" s="55" customFormat="1" ht="31.5" x14ac:dyDescent="0.25">
      <c r="A98" s="57">
        <v>4</v>
      </c>
      <c r="B98" s="56" t="s">
        <v>37</v>
      </c>
      <c r="C98" s="49" t="s">
        <v>127</v>
      </c>
      <c r="D98" s="50">
        <v>150000</v>
      </c>
      <c r="E98" s="50">
        <v>3500</v>
      </c>
      <c r="F98" s="51">
        <f t="shared" si="3"/>
        <v>2.3333333333333335</v>
      </c>
      <c r="G98" s="53" t="e">
        <f>#REF!/#REF!</f>
        <v>#REF!</v>
      </c>
      <c r="H98" s="54"/>
      <c r="I98" s="54"/>
      <c r="J98" s="54"/>
      <c r="K98" s="54"/>
      <c r="L98" s="54"/>
      <c r="M98" s="54"/>
      <c r="N98" s="54"/>
      <c r="O98" s="54"/>
      <c r="P98" s="54"/>
      <c r="Q98" s="54"/>
      <c r="R98" s="54"/>
    </row>
    <row r="99" spans="1:18" s="55" customFormat="1" ht="31.5" x14ac:dyDescent="0.25">
      <c r="A99" s="57">
        <v>4</v>
      </c>
      <c r="B99" s="56" t="s">
        <v>37</v>
      </c>
      <c r="C99" s="49" t="s">
        <v>46</v>
      </c>
      <c r="D99" s="50">
        <v>58600</v>
      </c>
      <c r="E99" s="50">
        <v>18700</v>
      </c>
      <c r="F99" s="51">
        <f t="shared" si="3"/>
        <v>31.911262798634809</v>
      </c>
      <c r="G99" s="53" t="e">
        <f>#REF!/#REF!</f>
        <v>#REF!</v>
      </c>
      <c r="H99" s="54"/>
      <c r="I99" s="54"/>
      <c r="J99" s="54"/>
      <c r="K99" s="54"/>
      <c r="L99" s="54"/>
      <c r="M99" s="54"/>
      <c r="N99" s="54"/>
      <c r="O99" s="54"/>
      <c r="P99" s="54"/>
      <c r="Q99" s="54"/>
      <c r="R99" s="54"/>
    </row>
    <row r="100" spans="1:18" s="55" customFormat="1" ht="31.5" x14ac:dyDescent="0.25">
      <c r="A100" s="57">
        <v>4</v>
      </c>
      <c r="B100" s="56" t="s">
        <v>37</v>
      </c>
      <c r="C100" s="49" t="s">
        <v>238</v>
      </c>
      <c r="D100" s="50">
        <v>0</v>
      </c>
      <c r="E100" s="50">
        <v>25000</v>
      </c>
      <c r="F100" s="51" t="s">
        <v>185</v>
      </c>
      <c r="G100" s="53" t="e">
        <f>#REF!/#REF!</f>
        <v>#REF!</v>
      </c>
      <c r="H100" s="54"/>
      <c r="I100" s="54"/>
      <c r="J100" s="54"/>
      <c r="K100" s="54"/>
      <c r="L100" s="54"/>
      <c r="M100" s="54"/>
      <c r="N100" s="54"/>
      <c r="O100" s="54"/>
      <c r="P100" s="54"/>
      <c r="Q100" s="54"/>
      <c r="R100" s="54"/>
    </row>
    <row r="101" spans="1:18" s="55" customFormat="1" ht="31.5" x14ac:dyDescent="0.25">
      <c r="A101" s="57">
        <v>4</v>
      </c>
      <c r="B101" s="56" t="s">
        <v>37</v>
      </c>
      <c r="C101" s="49" t="s">
        <v>104</v>
      </c>
      <c r="D101" s="50">
        <v>1050000</v>
      </c>
      <c r="E101" s="50">
        <v>168963.20000000001</v>
      </c>
      <c r="F101" s="51">
        <f t="shared" si="3"/>
        <v>16.091733333333337</v>
      </c>
      <c r="G101" s="53" t="e">
        <f>#REF!/#REF!</f>
        <v>#REF!</v>
      </c>
      <c r="H101" s="54"/>
      <c r="I101" s="54"/>
      <c r="J101" s="54"/>
      <c r="K101" s="54"/>
      <c r="L101" s="54"/>
      <c r="M101" s="54"/>
      <c r="N101" s="54"/>
      <c r="O101" s="54"/>
      <c r="P101" s="54"/>
      <c r="Q101" s="54"/>
      <c r="R101" s="54"/>
    </row>
    <row r="102" spans="1:18" s="55" customFormat="1" ht="31.5" x14ac:dyDescent="0.25">
      <c r="A102" s="57"/>
      <c r="B102" s="48" t="s">
        <v>37</v>
      </c>
      <c r="C102" s="49" t="s">
        <v>251</v>
      </c>
      <c r="D102" s="50">
        <v>20000</v>
      </c>
      <c r="E102" s="50">
        <v>0</v>
      </c>
      <c r="F102" s="51">
        <f t="shared" si="3"/>
        <v>0</v>
      </c>
      <c r="G102" s="53"/>
      <c r="H102" s="54"/>
      <c r="I102" s="54"/>
      <c r="J102" s="54"/>
      <c r="K102" s="54"/>
      <c r="L102" s="54"/>
      <c r="M102" s="54"/>
      <c r="N102" s="54"/>
      <c r="O102" s="54"/>
      <c r="P102" s="54"/>
      <c r="Q102" s="54"/>
      <c r="R102" s="54"/>
    </row>
    <row r="103" spans="1:18" s="24" customFormat="1" x14ac:dyDescent="0.25">
      <c r="A103" s="37">
        <v>2</v>
      </c>
      <c r="B103" s="47" t="s">
        <v>38</v>
      </c>
      <c r="C103" s="39" t="s">
        <v>111</v>
      </c>
      <c r="D103" s="40">
        <f>D104+D106</f>
        <v>3400000</v>
      </c>
      <c r="E103" s="40">
        <f>E104+E106</f>
        <v>-1499832.83</v>
      </c>
      <c r="F103" s="41">
        <f t="shared" si="3"/>
        <v>-44.112730294117647</v>
      </c>
      <c r="G103" s="27">
        <f>E106/D106</f>
        <v>2.3621508823529414E-2</v>
      </c>
      <c r="H103" s="23"/>
      <c r="I103" s="23"/>
      <c r="J103" s="23"/>
      <c r="K103" s="23"/>
      <c r="L103" s="23"/>
      <c r="M103" s="23"/>
      <c r="N103" s="23"/>
      <c r="O103" s="23"/>
      <c r="P103" s="23"/>
      <c r="Q103" s="23"/>
      <c r="R103" s="23"/>
    </row>
    <row r="104" spans="1:18" s="24" customFormat="1" x14ac:dyDescent="0.25">
      <c r="A104" s="37"/>
      <c r="B104" s="67" t="s">
        <v>252</v>
      </c>
      <c r="C104" s="39" t="s">
        <v>253</v>
      </c>
      <c r="D104" s="40">
        <f>D105</f>
        <v>0</v>
      </c>
      <c r="E104" s="40">
        <f>E105</f>
        <v>-1580145.96</v>
      </c>
      <c r="F104" s="41" t="s">
        <v>185</v>
      </c>
      <c r="G104" s="27"/>
      <c r="H104" s="23"/>
      <c r="I104" s="23"/>
      <c r="J104" s="23"/>
      <c r="K104" s="23"/>
      <c r="L104" s="23"/>
      <c r="M104" s="23"/>
      <c r="N104" s="23"/>
      <c r="O104" s="23"/>
      <c r="P104" s="23"/>
      <c r="Q104" s="23"/>
      <c r="R104" s="23"/>
    </row>
    <row r="105" spans="1:18" s="24" customFormat="1" ht="31.5" x14ac:dyDescent="0.25">
      <c r="A105" s="37"/>
      <c r="B105" s="48" t="s">
        <v>254</v>
      </c>
      <c r="C105" s="49" t="s">
        <v>255</v>
      </c>
      <c r="D105" s="50">
        <v>0</v>
      </c>
      <c r="E105" s="50">
        <v>-1580145.96</v>
      </c>
      <c r="F105" s="51" t="s">
        <v>185</v>
      </c>
      <c r="G105" s="27"/>
      <c r="H105" s="23"/>
      <c r="I105" s="23"/>
      <c r="J105" s="23"/>
      <c r="K105" s="23"/>
      <c r="L105" s="23"/>
      <c r="M105" s="23"/>
      <c r="N105" s="23"/>
      <c r="O105" s="23"/>
      <c r="P105" s="23"/>
      <c r="Q105" s="23"/>
      <c r="R105" s="23"/>
    </row>
    <row r="106" spans="1:18" s="24" customFormat="1" x14ac:dyDescent="0.25">
      <c r="A106" s="37">
        <v>3</v>
      </c>
      <c r="B106" s="56" t="s">
        <v>29</v>
      </c>
      <c r="C106" s="49" t="s">
        <v>145</v>
      </c>
      <c r="D106" s="50">
        <f>D107</f>
        <v>3400000</v>
      </c>
      <c r="E106" s="50">
        <f>E107</f>
        <v>80313.13</v>
      </c>
      <c r="F106" s="51">
        <f t="shared" si="3"/>
        <v>2.3621508823529416</v>
      </c>
      <c r="G106" s="27">
        <f>E109/D109</f>
        <v>0.20793912835701214</v>
      </c>
      <c r="H106" s="23"/>
      <c r="I106" s="23"/>
      <c r="J106" s="23"/>
      <c r="K106" s="23"/>
      <c r="L106" s="23"/>
      <c r="M106" s="23"/>
      <c r="N106" s="23"/>
      <c r="O106" s="23"/>
      <c r="P106" s="23"/>
      <c r="Q106" s="23"/>
      <c r="R106" s="23"/>
    </row>
    <row r="107" spans="1:18" s="24" customFormat="1" x14ac:dyDescent="0.25">
      <c r="A107" s="37">
        <v>4</v>
      </c>
      <c r="B107" s="56" t="s">
        <v>39</v>
      </c>
      <c r="C107" s="49" t="s">
        <v>112</v>
      </c>
      <c r="D107" s="50">
        <v>3400000</v>
      </c>
      <c r="E107" s="50">
        <v>80313.13</v>
      </c>
      <c r="F107" s="51">
        <f t="shared" si="3"/>
        <v>2.3621508823529416</v>
      </c>
      <c r="G107" s="27">
        <f>E110/D110</f>
        <v>0.20152388380272643</v>
      </c>
      <c r="H107" s="23"/>
      <c r="I107" s="23"/>
      <c r="J107" s="23"/>
      <c r="K107" s="23"/>
      <c r="L107" s="23"/>
      <c r="M107" s="23"/>
      <c r="N107" s="23"/>
      <c r="O107" s="23"/>
      <c r="P107" s="23"/>
      <c r="Q107" s="23"/>
      <c r="R107" s="23"/>
    </row>
    <row r="108" spans="1:18" s="46" customFormat="1" x14ac:dyDescent="0.25">
      <c r="A108" s="37">
        <v>1</v>
      </c>
      <c r="B108" s="38" t="s">
        <v>155</v>
      </c>
      <c r="C108" s="39" t="s">
        <v>113</v>
      </c>
      <c r="D108" s="68">
        <f>D109+D142</f>
        <v>1769873700</v>
      </c>
      <c r="E108" s="68">
        <f>E109+E142</f>
        <v>301288715.49000001</v>
      </c>
      <c r="F108" s="41">
        <f t="shared" si="3"/>
        <v>17.023176031713451</v>
      </c>
      <c r="G108" s="43" t="e">
        <f>#REF!/#REF!</f>
        <v>#REF!</v>
      </c>
      <c r="H108" s="44"/>
      <c r="I108" s="44"/>
      <c r="J108" s="44"/>
      <c r="K108" s="44"/>
      <c r="L108" s="44"/>
      <c r="M108" s="44"/>
      <c r="N108" s="44"/>
      <c r="O108" s="44"/>
      <c r="P108" s="44"/>
      <c r="Q108" s="44"/>
      <c r="R108" s="44"/>
    </row>
    <row r="109" spans="1:18" s="55" customFormat="1" ht="31.5" x14ac:dyDescent="0.25">
      <c r="A109" s="37">
        <v>2</v>
      </c>
      <c r="B109" s="47" t="s">
        <v>70</v>
      </c>
      <c r="C109" s="39" t="s">
        <v>114</v>
      </c>
      <c r="D109" s="68">
        <f>D110+D113+D122+D139</f>
        <v>1769873700</v>
      </c>
      <c r="E109" s="68">
        <f>E110+E113+E122+E139</f>
        <v>368025994.48000002</v>
      </c>
      <c r="F109" s="41">
        <f t="shared" si="3"/>
        <v>20.793912835701214</v>
      </c>
      <c r="G109" s="53" t="e">
        <f>#REF!/#REF!</f>
        <v>#REF!</v>
      </c>
      <c r="H109" s="54"/>
      <c r="I109" s="54"/>
      <c r="J109" s="54"/>
      <c r="K109" s="54"/>
      <c r="L109" s="54"/>
      <c r="M109" s="54"/>
      <c r="N109" s="54"/>
      <c r="O109" s="54"/>
      <c r="P109" s="54"/>
      <c r="Q109" s="54"/>
      <c r="R109" s="54"/>
    </row>
    <row r="110" spans="1:18" s="55" customFormat="1" ht="31.5" x14ac:dyDescent="0.25">
      <c r="A110" s="37">
        <v>3</v>
      </c>
      <c r="B110" s="67" t="s">
        <v>173</v>
      </c>
      <c r="C110" s="39" t="s">
        <v>8</v>
      </c>
      <c r="D110" s="40">
        <f>D111</f>
        <v>264639600</v>
      </c>
      <c r="E110" s="40">
        <f>E111</f>
        <v>53331200</v>
      </c>
      <c r="F110" s="41">
        <f t="shared" si="3"/>
        <v>20.152388380272644</v>
      </c>
      <c r="G110" s="53" t="e">
        <f>#REF!/#REF!</f>
        <v>#REF!</v>
      </c>
      <c r="H110" s="54"/>
      <c r="I110" s="54"/>
      <c r="J110" s="54"/>
      <c r="K110" s="54"/>
      <c r="L110" s="54"/>
      <c r="M110" s="54"/>
      <c r="N110" s="54"/>
      <c r="O110" s="54"/>
      <c r="P110" s="54"/>
      <c r="Q110" s="54"/>
      <c r="R110" s="54"/>
    </row>
    <row r="111" spans="1:18" s="55" customFormat="1" x14ac:dyDescent="0.25">
      <c r="A111" s="37"/>
      <c r="B111" s="67" t="s">
        <v>190</v>
      </c>
      <c r="C111" s="39" t="s">
        <v>9</v>
      </c>
      <c r="D111" s="40">
        <f>D112</f>
        <v>264639600</v>
      </c>
      <c r="E111" s="40">
        <f>E112</f>
        <v>53331200</v>
      </c>
      <c r="F111" s="41">
        <f t="shared" si="3"/>
        <v>20.152388380272644</v>
      </c>
      <c r="G111" s="53"/>
      <c r="H111" s="54"/>
      <c r="I111" s="54"/>
      <c r="J111" s="54"/>
      <c r="K111" s="54"/>
      <c r="L111" s="54"/>
      <c r="M111" s="54"/>
      <c r="N111" s="54"/>
      <c r="O111" s="54"/>
      <c r="P111" s="54"/>
      <c r="Q111" s="54"/>
      <c r="R111" s="54"/>
    </row>
    <row r="112" spans="1:18" s="55" customFormat="1" ht="31.5" x14ac:dyDescent="0.25">
      <c r="A112" s="37"/>
      <c r="B112" s="48" t="s">
        <v>239</v>
      </c>
      <c r="C112" s="49" t="s">
        <v>209</v>
      </c>
      <c r="D112" s="50">
        <v>264639600</v>
      </c>
      <c r="E112" s="50">
        <v>53331200</v>
      </c>
      <c r="F112" s="51">
        <f t="shared" si="3"/>
        <v>20.152388380272644</v>
      </c>
      <c r="G112" s="53"/>
      <c r="H112" s="54"/>
      <c r="I112" s="54"/>
      <c r="J112" s="54"/>
      <c r="K112" s="54"/>
      <c r="L112" s="54"/>
      <c r="M112" s="54"/>
      <c r="N112" s="54"/>
      <c r="O112" s="54"/>
      <c r="P112" s="54"/>
      <c r="Q112" s="54"/>
      <c r="R112" s="54"/>
    </row>
    <row r="113" spans="1:18" s="61" customFormat="1" ht="31.5" x14ac:dyDescent="0.25">
      <c r="A113" s="37">
        <v>3</v>
      </c>
      <c r="B113" s="67" t="s">
        <v>102</v>
      </c>
      <c r="C113" s="69" t="s">
        <v>10</v>
      </c>
      <c r="D113" s="68">
        <f>D114+D120+D116+D118</f>
        <v>221864100</v>
      </c>
      <c r="E113" s="68">
        <f>E114+E120+E116+E118</f>
        <v>22903635.670000002</v>
      </c>
      <c r="F113" s="41">
        <f t="shared" si="3"/>
        <v>10.323272521331752</v>
      </c>
      <c r="G113" s="43">
        <f>E114/D114</f>
        <v>0</v>
      </c>
      <c r="H113" s="60"/>
      <c r="I113" s="60"/>
      <c r="J113" s="60"/>
      <c r="K113" s="60"/>
      <c r="L113" s="60"/>
      <c r="M113" s="60"/>
      <c r="N113" s="60"/>
      <c r="O113" s="60"/>
      <c r="P113" s="60"/>
      <c r="Q113" s="60"/>
      <c r="R113" s="60"/>
    </row>
    <row r="114" spans="1:18" s="55" customFormat="1" ht="63" x14ac:dyDescent="0.25">
      <c r="A114" s="37">
        <v>4</v>
      </c>
      <c r="B114" s="67" t="s">
        <v>18</v>
      </c>
      <c r="C114" s="39" t="s">
        <v>11</v>
      </c>
      <c r="D114" s="68">
        <f>D115</f>
        <v>33472800</v>
      </c>
      <c r="E114" s="68">
        <f>E115</f>
        <v>0</v>
      </c>
      <c r="F114" s="41">
        <f t="shared" si="3"/>
        <v>0</v>
      </c>
      <c r="G114" s="53" t="e">
        <f>#REF!/#REF!</f>
        <v>#REF!</v>
      </c>
      <c r="H114" s="54"/>
      <c r="I114" s="54"/>
      <c r="J114" s="54"/>
      <c r="K114" s="54"/>
      <c r="L114" s="54"/>
      <c r="M114" s="54"/>
      <c r="N114" s="54"/>
      <c r="O114" s="54"/>
      <c r="P114" s="54"/>
      <c r="Q114" s="54"/>
      <c r="R114" s="54"/>
    </row>
    <row r="115" spans="1:18" s="55" customFormat="1" ht="63" x14ac:dyDescent="0.25">
      <c r="A115" s="57">
        <v>5</v>
      </c>
      <c r="B115" s="48" t="s">
        <v>13</v>
      </c>
      <c r="C115" s="49" t="s">
        <v>12</v>
      </c>
      <c r="D115" s="70">
        <v>33472800</v>
      </c>
      <c r="E115" s="50">
        <v>0</v>
      </c>
      <c r="F115" s="51">
        <f t="shared" si="3"/>
        <v>0</v>
      </c>
      <c r="G115" s="53" t="e">
        <f>#REF!/#REF!</f>
        <v>#REF!</v>
      </c>
      <c r="H115" s="54"/>
      <c r="I115" s="54"/>
      <c r="J115" s="54"/>
      <c r="K115" s="54"/>
      <c r="L115" s="54"/>
      <c r="M115" s="54"/>
      <c r="N115" s="54"/>
      <c r="O115" s="54"/>
      <c r="P115" s="54"/>
      <c r="Q115" s="54"/>
      <c r="R115" s="54"/>
    </row>
    <row r="116" spans="1:18" s="55" customFormat="1" x14ac:dyDescent="0.25">
      <c r="A116" s="57"/>
      <c r="B116" s="71" t="s">
        <v>14</v>
      </c>
      <c r="C116" s="39" t="s">
        <v>15</v>
      </c>
      <c r="D116" s="68">
        <f>D117</f>
        <v>79000</v>
      </c>
      <c r="E116" s="68">
        <f>E117</f>
        <v>0</v>
      </c>
      <c r="F116" s="51">
        <f t="shared" si="3"/>
        <v>0</v>
      </c>
      <c r="G116" s="53"/>
      <c r="H116" s="54"/>
      <c r="I116" s="54"/>
      <c r="J116" s="54"/>
      <c r="K116" s="54"/>
      <c r="L116" s="54"/>
      <c r="M116" s="54"/>
      <c r="N116" s="54"/>
      <c r="O116" s="54"/>
      <c r="P116" s="54"/>
      <c r="Q116" s="54"/>
      <c r="R116" s="54"/>
    </row>
    <row r="117" spans="1:18" s="55" customFormat="1" x14ac:dyDescent="0.25">
      <c r="A117" s="57"/>
      <c r="B117" s="72" t="s">
        <v>14</v>
      </c>
      <c r="C117" s="49" t="s">
        <v>16</v>
      </c>
      <c r="D117" s="68">
        <v>79000</v>
      </c>
      <c r="E117" s="68">
        <v>0</v>
      </c>
      <c r="F117" s="51">
        <v>0</v>
      </c>
      <c r="G117" s="53"/>
      <c r="H117" s="54"/>
      <c r="I117" s="54"/>
      <c r="J117" s="54"/>
      <c r="K117" s="54"/>
      <c r="L117" s="54"/>
      <c r="M117" s="54"/>
      <c r="N117" s="54"/>
      <c r="O117" s="54"/>
      <c r="P117" s="54"/>
      <c r="Q117" s="54"/>
      <c r="R117" s="54"/>
    </row>
    <row r="118" spans="1:18" s="55" customFormat="1" ht="47.25" x14ac:dyDescent="0.25">
      <c r="A118" s="57"/>
      <c r="B118" s="67" t="s">
        <v>240</v>
      </c>
      <c r="C118" s="39" t="s">
        <v>241</v>
      </c>
      <c r="D118" s="68">
        <f>SUM(D119)</f>
        <v>10130300</v>
      </c>
      <c r="E118" s="68">
        <f>SUM(E119)</f>
        <v>0</v>
      </c>
      <c r="F118" s="41">
        <v>0</v>
      </c>
      <c r="G118" s="53"/>
      <c r="H118" s="54"/>
      <c r="I118" s="54"/>
      <c r="J118" s="54"/>
      <c r="K118" s="54"/>
      <c r="L118" s="54"/>
      <c r="M118" s="54"/>
      <c r="N118" s="54"/>
      <c r="O118" s="54"/>
      <c r="P118" s="54"/>
      <c r="Q118" s="54"/>
      <c r="R118" s="54"/>
    </row>
    <row r="119" spans="1:18" s="55" customFormat="1" ht="47.25" x14ac:dyDescent="0.25">
      <c r="A119" s="57"/>
      <c r="B119" s="48" t="s">
        <v>249</v>
      </c>
      <c r="C119" s="49" t="s">
        <v>242</v>
      </c>
      <c r="D119" s="70">
        <v>10130300</v>
      </c>
      <c r="E119" s="70">
        <v>0</v>
      </c>
      <c r="F119" s="51">
        <f t="shared" ref="F119" si="4">E119/D119*100</f>
        <v>0</v>
      </c>
      <c r="G119" s="53"/>
      <c r="H119" s="54"/>
      <c r="I119" s="54"/>
      <c r="J119" s="54"/>
      <c r="K119" s="54"/>
      <c r="L119" s="54"/>
      <c r="M119" s="54"/>
      <c r="N119" s="54"/>
      <c r="O119" s="54"/>
      <c r="P119" s="54"/>
      <c r="Q119" s="54"/>
      <c r="R119" s="54"/>
    </row>
    <row r="120" spans="1:18" s="55" customFormat="1" x14ac:dyDescent="0.25">
      <c r="A120" s="37">
        <v>4</v>
      </c>
      <c r="B120" s="47" t="s">
        <v>19</v>
      </c>
      <c r="C120" s="39" t="s">
        <v>199</v>
      </c>
      <c r="D120" s="68">
        <f>SUM(D121)</f>
        <v>178182000</v>
      </c>
      <c r="E120" s="68">
        <f>SUM(E121)</f>
        <v>22903635.670000002</v>
      </c>
      <c r="F120" s="41">
        <f t="shared" si="3"/>
        <v>12.854068126971299</v>
      </c>
      <c r="G120" s="53" t="e">
        <f>#REF!/#REF!</f>
        <v>#REF!</v>
      </c>
      <c r="H120" s="54"/>
      <c r="I120" s="54"/>
      <c r="J120" s="54"/>
      <c r="K120" s="54"/>
      <c r="L120" s="54"/>
      <c r="M120" s="54"/>
      <c r="N120" s="54"/>
      <c r="O120" s="54"/>
      <c r="P120" s="54"/>
      <c r="Q120" s="54"/>
      <c r="R120" s="54"/>
    </row>
    <row r="121" spans="1:18" s="55" customFormat="1" x14ac:dyDescent="0.25">
      <c r="A121" s="37"/>
      <c r="B121" s="48" t="s">
        <v>17</v>
      </c>
      <c r="C121" s="49" t="s">
        <v>200</v>
      </c>
      <c r="D121" s="70">
        <v>178182000</v>
      </c>
      <c r="E121" s="70">
        <v>22903635.670000002</v>
      </c>
      <c r="F121" s="51">
        <f t="shared" si="3"/>
        <v>12.854068126971299</v>
      </c>
      <c r="G121" s="53"/>
      <c r="H121" s="54"/>
      <c r="I121" s="54"/>
      <c r="J121" s="54"/>
      <c r="K121" s="54"/>
      <c r="L121" s="54"/>
      <c r="M121" s="54"/>
      <c r="N121" s="54"/>
      <c r="O121" s="54"/>
      <c r="P121" s="54"/>
      <c r="Q121" s="54"/>
      <c r="R121" s="54"/>
    </row>
    <row r="122" spans="1:18" s="55" customFormat="1" ht="31.5" x14ac:dyDescent="0.25">
      <c r="A122" s="37">
        <v>3</v>
      </c>
      <c r="B122" s="67" t="s">
        <v>201</v>
      </c>
      <c r="C122" s="39" t="s">
        <v>202</v>
      </c>
      <c r="D122" s="68">
        <f>SUM(D123+D125+D127+D129+D131+D133+D137+D135)</f>
        <v>1279572100</v>
      </c>
      <c r="E122" s="68">
        <f>SUM(E123+E125+E127+E129+E131+E133+E137+E135)</f>
        <v>290970951.69</v>
      </c>
      <c r="F122" s="41">
        <f t="shared" si="3"/>
        <v>22.739707413908132</v>
      </c>
      <c r="G122" s="53">
        <f>E124/D124</f>
        <v>0.22463447677421938</v>
      </c>
      <c r="H122" s="73"/>
      <c r="I122" s="54"/>
      <c r="J122" s="54"/>
      <c r="K122" s="54"/>
      <c r="L122" s="54"/>
      <c r="M122" s="54"/>
      <c r="N122" s="54"/>
      <c r="O122" s="54"/>
      <c r="P122" s="54"/>
      <c r="Q122" s="54"/>
      <c r="R122" s="54"/>
    </row>
    <row r="123" spans="1:18" s="55" customFormat="1" ht="31.5" x14ac:dyDescent="0.25">
      <c r="A123" s="57">
        <v>5</v>
      </c>
      <c r="B123" s="72" t="s">
        <v>192</v>
      </c>
      <c r="C123" s="49" t="s">
        <v>203</v>
      </c>
      <c r="D123" s="70">
        <f>D124</f>
        <v>1218800800</v>
      </c>
      <c r="E123" s="70">
        <f>E124</f>
        <v>273784680</v>
      </c>
      <c r="F123" s="51">
        <f t="shared" si="3"/>
        <v>22.463447677421939</v>
      </c>
      <c r="G123" s="53"/>
      <c r="H123" s="54"/>
      <c r="I123" s="54"/>
      <c r="J123" s="54"/>
      <c r="K123" s="54"/>
      <c r="L123" s="54"/>
      <c r="M123" s="54"/>
      <c r="N123" s="54"/>
      <c r="O123" s="54"/>
      <c r="P123" s="54"/>
      <c r="Q123" s="54"/>
      <c r="R123" s="54"/>
    </row>
    <row r="124" spans="1:18" s="46" customFormat="1" ht="31.5" x14ac:dyDescent="0.25">
      <c r="A124" s="57">
        <v>5</v>
      </c>
      <c r="B124" s="72" t="s">
        <v>204</v>
      </c>
      <c r="C124" s="49" t="s">
        <v>205</v>
      </c>
      <c r="D124" s="70">
        <v>1218800800</v>
      </c>
      <c r="E124" s="50">
        <v>273784680</v>
      </c>
      <c r="F124" s="51">
        <f t="shared" si="3"/>
        <v>22.463447677421939</v>
      </c>
      <c r="G124" s="43">
        <f t="shared" ref="G124:G129" si="5">E127/D127</f>
        <v>1</v>
      </c>
      <c r="H124" s="44"/>
      <c r="I124" s="44"/>
      <c r="J124" s="44"/>
      <c r="K124" s="44"/>
      <c r="L124" s="44"/>
      <c r="M124" s="44"/>
      <c r="N124" s="44"/>
      <c r="O124" s="44"/>
      <c r="P124" s="44"/>
      <c r="Q124" s="44"/>
      <c r="R124" s="44"/>
    </row>
    <row r="125" spans="1:18" s="55" customFormat="1" ht="63" x14ac:dyDescent="0.25">
      <c r="A125" s="57"/>
      <c r="B125" s="48" t="s">
        <v>193</v>
      </c>
      <c r="C125" s="49" t="s">
        <v>206</v>
      </c>
      <c r="D125" s="70">
        <f>D126</f>
        <v>38335000</v>
      </c>
      <c r="E125" s="70">
        <f>E126</f>
        <v>7753666</v>
      </c>
      <c r="F125" s="51">
        <f t="shared" si="3"/>
        <v>20.226075388026608</v>
      </c>
      <c r="G125" s="53">
        <f t="shared" si="5"/>
        <v>1</v>
      </c>
      <c r="H125" s="54"/>
      <c r="I125" s="54"/>
      <c r="J125" s="54"/>
      <c r="K125" s="54"/>
      <c r="L125" s="54"/>
      <c r="M125" s="54"/>
      <c r="N125" s="54"/>
      <c r="O125" s="54"/>
      <c r="P125" s="54"/>
      <c r="Q125" s="54"/>
      <c r="R125" s="54"/>
    </row>
    <row r="126" spans="1:18" s="46" customFormat="1" ht="63" x14ac:dyDescent="0.25">
      <c r="A126" s="57"/>
      <c r="B126" s="48" t="s">
        <v>208</v>
      </c>
      <c r="C126" s="49" t="s">
        <v>207</v>
      </c>
      <c r="D126" s="70">
        <v>38335000</v>
      </c>
      <c r="E126" s="70">
        <v>7753666</v>
      </c>
      <c r="F126" s="51">
        <f t="shared" si="3"/>
        <v>20.226075388026608</v>
      </c>
      <c r="G126" s="43" t="e">
        <f>#REF!/#REF!</f>
        <v>#REF!</v>
      </c>
      <c r="H126" s="44"/>
      <c r="I126" s="44"/>
      <c r="J126" s="44"/>
      <c r="K126" s="44"/>
      <c r="L126" s="44"/>
      <c r="M126" s="44"/>
      <c r="N126" s="44"/>
      <c r="O126" s="44"/>
      <c r="P126" s="44"/>
      <c r="Q126" s="44"/>
      <c r="R126" s="44"/>
    </row>
    <row r="127" spans="1:18" s="55" customFormat="1" ht="63" x14ac:dyDescent="0.25">
      <c r="A127" s="37">
        <v>4</v>
      </c>
      <c r="B127" s="72" t="s">
        <v>210</v>
      </c>
      <c r="C127" s="49" t="s">
        <v>212</v>
      </c>
      <c r="D127" s="70">
        <f>D128</f>
        <v>7317000</v>
      </c>
      <c r="E127" s="70">
        <f>E128</f>
        <v>7317000</v>
      </c>
      <c r="F127" s="51">
        <f t="shared" si="3"/>
        <v>100</v>
      </c>
      <c r="G127" s="53" t="e">
        <f>#REF!/#REF!</f>
        <v>#REF!</v>
      </c>
      <c r="H127" s="54"/>
      <c r="I127" s="54"/>
      <c r="J127" s="54"/>
      <c r="K127" s="54"/>
      <c r="L127" s="54"/>
      <c r="M127" s="54"/>
      <c r="N127" s="54"/>
      <c r="O127" s="54"/>
      <c r="P127" s="54"/>
      <c r="Q127" s="54"/>
      <c r="R127" s="54"/>
    </row>
    <row r="128" spans="1:18" s="46" customFormat="1" ht="63" x14ac:dyDescent="0.25">
      <c r="A128" s="57">
        <v>5</v>
      </c>
      <c r="B128" s="72" t="s">
        <v>211</v>
      </c>
      <c r="C128" s="49" t="s">
        <v>213</v>
      </c>
      <c r="D128" s="70">
        <v>7317000</v>
      </c>
      <c r="E128" s="50">
        <v>7317000</v>
      </c>
      <c r="F128" s="51">
        <f t="shared" si="3"/>
        <v>100</v>
      </c>
      <c r="G128" s="43">
        <f>E129/D129</f>
        <v>0.24909120981387478</v>
      </c>
      <c r="H128" s="44"/>
      <c r="I128" s="44"/>
      <c r="J128" s="44"/>
      <c r="K128" s="44"/>
      <c r="L128" s="44"/>
      <c r="M128" s="44"/>
      <c r="N128" s="44"/>
      <c r="O128" s="44"/>
      <c r="P128" s="44"/>
      <c r="Q128" s="44"/>
      <c r="R128" s="44"/>
    </row>
    <row r="129" spans="1:18" s="55" customFormat="1" ht="31.5" x14ac:dyDescent="0.25">
      <c r="A129" s="37">
        <v>4</v>
      </c>
      <c r="B129" s="72" t="s">
        <v>191</v>
      </c>
      <c r="C129" s="49" t="s">
        <v>215</v>
      </c>
      <c r="D129" s="70">
        <f>SUM(D130)</f>
        <v>4728000</v>
      </c>
      <c r="E129" s="70">
        <f>SUM(E130)</f>
        <v>1177703.24</v>
      </c>
      <c r="F129" s="51">
        <f t="shared" si="3"/>
        <v>24.909120981387478</v>
      </c>
      <c r="G129" s="53">
        <f t="shared" si="5"/>
        <v>0</v>
      </c>
      <c r="H129" s="54"/>
      <c r="I129" s="54"/>
      <c r="J129" s="54"/>
      <c r="K129" s="54"/>
      <c r="L129" s="54"/>
      <c r="M129" s="54"/>
      <c r="N129" s="54"/>
      <c r="O129" s="54"/>
      <c r="P129" s="54"/>
      <c r="Q129" s="54"/>
      <c r="R129" s="54"/>
    </row>
    <row r="130" spans="1:18" s="55" customFormat="1" ht="47.25" x14ac:dyDescent="0.25">
      <c r="A130" s="57">
        <v>5</v>
      </c>
      <c r="B130" s="72" t="s">
        <v>214</v>
      </c>
      <c r="C130" s="49" t="s">
        <v>216</v>
      </c>
      <c r="D130" s="70">
        <v>4728000</v>
      </c>
      <c r="E130" s="50">
        <v>1177703.24</v>
      </c>
      <c r="F130" s="51">
        <f t="shared" si="3"/>
        <v>24.909120981387478</v>
      </c>
      <c r="G130" s="53" t="e">
        <f>#REF!/#REF!</f>
        <v>#REF!</v>
      </c>
      <c r="H130" s="54"/>
      <c r="I130" s="54"/>
      <c r="J130" s="54"/>
      <c r="K130" s="54"/>
      <c r="L130" s="54"/>
      <c r="M130" s="54"/>
      <c r="N130" s="54"/>
      <c r="O130" s="54"/>
      <c r="P130" s="54"/>
      <c r="Q130" s="54"/>
      <c r="R130" s="54"/>
    </row>
    <row r="131" spans="1:18" s="55" customFormat="1" ht="47.25" x14ac:dyDescent="0.25">
      <c r="A131" s="37">
        <v>4</v>
      </c>
      <c r="B131" s="48" t="s">
        <v>243</v>
      </c>
      <c r="C131" s="49" t="s">
        <v>244</v>
      </c>
      <c r="D131" s="70">
        <f>SUM(D132)</f>
        <v>35400</v>
      </c>
      <c r="E131" s="70">
        <f>SUM(E132)</f>
        <v>0</v>
      </c>
      <c r="F131" s="51">
        <f t="shared" si="3"/>
        <v>0</v>
      </c>
      <c r="G131" s="53">
        <f t="shared" ref="G131" si="6">E134/D134</f>
        <v>0</v>
      </c>
      <c r="H131" s="54"/>
      <c r="I131" s="54"/>
      <c r="J131" s="54"/>
      <c r="K131" s="54"/>
      <c r="L131" s="54"/>
      <c r="M131" s="54"/>
      <c r="N131" s="54"/>
      <c r="O131" s="54"/>
      <c r="P131" s="54"/>
      <c r="Q131" s="54"/>
      <c r="R131" s="54"/>
    </row>
    <row r="132" spans="1:18" s="55" customFormat="1" ht="46.15" customHeight="1" x14ac:dyDescent="0.25">
      <c r="A132" s="57">
        <v>5</v>
      </c>
      <c r="B132" s="48" t="s">
        <v>246</v>
      </c>
      <c r="C132" s="49" t="s">
        <v>245</v>
      </c>
      <c r="D132" s="70">
        <v>35400</v>
      </c>
      <c r="E132" s="50">
        <v>0</v>
      </c>
      <c r="F132" s="51">
        <f t="shared" si="3"/>
        <v>0</v>
      </c>
      <c r="G132" s="53" t="e">
        <f>#REF!/#REF!</f>
        <v>#REF!</v>
      </c>
      <c r="H132" s="54"/>
      <c r="I132" s="54"/>
      <c r="J132" s="54"/>
      <c r="K132" s="54"/>
      <c r="L132" s="54"/>
      <c r="M132" s="54"/>
      <c r="N132" s="54"/>
      <c r="O132" s="54"/>
      <c r="P132" s="54"/>
      <c r="Q132" s="54"/>
      <c r="R132" s="54"/>
    </row>
    <row r="133" spans="1:18" s="55" customFormat="1" ht="63" x14ac:dyDescent="0.25">
      <c r="A133" s="57">
        <v>5</v>
      </c>
      <c r="B133" s="48" t="s">
        <v>194</v>
      </c>
      <c r="C133" s="49" t="s">
        <v>217</v>
      </c>
      <c r="D133" s="70">
        <f>SUM(D134)</f>
        <v>1585400</v>
      </c>
      <c r="E133" s="70">
        <f>SUM(E134)</f>
        <v>0</v>
      </c>
      <c r="F133" s="51">
        <f t="shared" si="3"/>
        <v>0</v>
      </c>
      <c r="G133" s="53" t="e">
        <f>#REF!/#REF!</f>
        <v>#REF!</v>
      </c>
      <c r="H133" s="54"/>
      <c r="I133" s="54"/>
      <c r="J133" s="54"/>
      <c r="K133" s="54"/>
      <c r="L133" s="54"/>
      <c r="M133" s="54"/>
      <c r="N133" s="54"/>
      <c r="O133" s="54"/>
      <c r="P133" s="54"/>
      <c r="Q133" s="54"/>
      <c r="R133" s="54"/>
    </row>
    <row r="134" spans="1:18" s="55" customFormat="1" ht="78.75" x14ac:dyDescent="0.25">
      <c r="A134" s="57">
        <v>5</v>
      </c>
      <c r="B134" s="74" t="s">
        <v>228</v>
      </c>
      <c r="C134" s="49" t="s">
        <v>256</v>
      </c>
      <c r="D134" s="70">
        <v>1585400</v>
      </c>
      <c r="E134" s="50">
        <v>0</v>
      </c>
      <c r="F134" s="51">
        <f t="shared" si="3"/>
        <v>0</v>
      </c>
      <c r="G134" s="53">
        <f>E138/D138</f>
        <v>0.14672378486616711</v>
      </c>
      <c r="H134" s="54"/>
      <c r="I134" s="54"/>
      <c r="J134" s="54"/>
      <c r="K134" s="54"/>
      <c r="L134" s="54"/>
      <c r="M134" s="54"/>
      <c r="N134" s="54"/>
      <c r="O134" s="54"/>
      <c r="P134" s="54"/>
      <c r="Q134" s="54"/>
      <c r="R134" s="54"/>
    </row>
    <row r="135" spans="1:18" s="55" customFormat="1" ht="63" x14ac:dyDescent="0.25">
      <c r="A135" s="57"/>
      <c r="B135" s="48" t="s">
        <v>264</v>
      </c>
      <c r="C135" s="49" t="s">
        <v>265</v>
      </c>
      <c r="D135" s="70">
        <f>D136</f>
        <v>2378200</v>
      </c>
      <c r="E135" s="70">
        <f>E136</f>
        <v>0</v>
      </c>
      <c r="F135" s="51">
        <f t="shared" si="3"/>
        <v>0</v>
      </c>
      <c r="G135" s="53"/>
      <c r="H135" s="54"/>
      <c r="I135" s="54"/>
      <c r="J135" s="54"/>
      <c r="K135" s="54"/>
      <c r="L135" s="54"/>
      <c r="M135" s="54"/>
      <c r="N135" s="54"/>
      <c r="O135" s="54"/>
      <c r="P135" s="54"/>
      <c r="Q135" s="54"/>
      <c r="R135" s="54"/>
    </row>
    <row r="136" spans="1:18" s="55" customFormat="1" ht="63" x14ac:dyDescent="0.25">
      <c r="A136" s="57"/>
      <c r="B136" s="74" t="s">
        <v>266</v>
      </c>
      <c r="C136" s="49" t="s">
        <v>267</v>
      </c>
      <c r="D136" s="70">
        <v>2378200</v>
      </c>
      <c r="E136" s="50"/>
      <c r="F136" s="51">
        <f t="shared" si="3"/>
        <v>0</v>
      </c>
      <c r="G136" s="53"/>
      <c r="H136" s="54"/>
      <c r="I136" s="54"/>
      <c r="J136" s="54"/>
      <c r="K136" s="54"/>
      <c r="L136" s="54"/>
      <c r="M136" s="54"/>
      <c r="N136" s="54"/>
      <c r="O136" s="54"/>
      <c r="P136" s="54"/>
      <c r="Q136" s="54"/>
      <c r="R136" s="54"/>
    </row>
    <row r="137" spans="1:18" s="55" customFormat="1" ht="31.5" x14ac:dyDescent="0.25">
      <c r="A137" s="57">
        <v>5</v>
      </c>
      <c r="B137" s="48" t="s">
        <v>20</v>
      </c>
      <c r="C137" s="49" t="s">
        <v>218</v>
      </c>
      <c r="D137" s="70">
        <f>SUM(D138:D138)</f>
        <v>6392300</v>
      </c>
      <c r="E137" s="70">
        <f>SUM(E138:E138)</f>
        <v>937902.45</v>
      </c>
      <c r="F137" s="51">
        <f t="shared" si="3"/>
        <v>14.672378486616712</v>
      </c>
      <c r="G137" s="53" t="e">
        <f>#REF!/#REF!</f>
        <v>#REF!</v>
      </c>
      <c r="H137" s="54"/>
      <c r="I137" s="54"/>
      <c r="J137" s="54"/>
      <c r="K137" s="54"/>
      <c r="L137" s="54"/>
      <c r="M137" s="54"/>
      <c r="N137" s="54"/>
      <c r="O137" s="54"/>
      <c r="P137" s="54"/>
      <c r="Q137" s="54"/>
      <c r="R137" s="54"/>
    </row>
    <row r="138" spans="1:18" s="55" customFormat="1" ht="76.150000000000006" customHeight="1" x14ac:dyDescent="0.25">
      <c r="A138" s="57">
        <v>5</v>
      </c>
      <c r="B138" s="48" t="s">
        <v>229</v>
      </c>
      <c r="C138" s="49" t="s">
        <v>227</v>
      </c>
      <c r="D138" s="70">
        <v>6392300</v>
      </c>
      <c r="E138" s="50">
        <v>937902.45</v>
      </c>
      <c r="F138" s="51">
        <f t="shared" ref="F138" si="7">E138/D138*100</f>
        <v>14.672378486616712</v>
      </c>
      <c r="G138" s="53" t="e">
        <f>#REF!/#REF!</f>
        <v>#REF!</v>
      </c>
      <c r="H138" s="54"/>
      <c r="I138" s="54"/>
      <c r="J138" s="54"/>
      <c r="K138" s="54"/>
      <c r="L138" s="54"/>
      <c r="M138" s="54"/>
      <c r="N138" s="54"/>
      <c r="O138" s="54"/>
      <c r="P138" s="54"/>
      <c r="Q138" s="54"/>
      <c r="R138" s="54"/>
    </row>
    <row r="139" spans="1:18" s="46" customFormat="1" x14ac:dyDescent="0.25">
      <c r="A139" s="37">
        <v>3</v>
      </c>
      <c r="B139" s="75" t="s">
        <v>174</v>
      </c>
      <c r="C139" s="39" t="s">
        <v>220</v>
      </c>
      <c r="D139" s="40">
        <f>D140</f>
        <v>3797900</v>
      </c>
      <c r="E139" s="40">
        <f>E140</f>
        <v>820207.12</v>
      </c>
      <c r="F139" s="76">
        <f>F140</f>
        <v>21.596332710181944</v>
      </c>
      <c r="G139" s="43">
        <f>E140/D140</f>
        <v>0.21596332710181942</v>
      </c>
      <c r="H139" s="44"/>
      <c r="I139" s="44"/>
      <c r="J139" s="44"/>
      <c r="K139" s="44"/>
      <c r="L139" s="44"/>
      <c r="M139" s="44"/>
      <c r="N139" s="44"/>
      <c r="O139" s="44"/>
      <c r="P139" s="44"/>
      <c r="Q139" s="44"/>
      <c r="R139" s="44"/>
    </row>
    <row r="140" spans="1:18" s="55" customFormat="1" x14ac:dyDescent="0.25">
      <c r="A140" s="37">
        <v>4</v>
      </c>
      <c r="B140" s="72" t="s">
        <v>53</v>
      </c>
      <c r="C140" s="77" t="s">
        <v>226</v>
      </c>
      <c r="D140" s="70">
        <f>SUM(D141)</f>
        <v>3797900</v>
      </c>
      <c r="E140" s="70">
        <f>SUM(E141)</f>
        <v>820207.12</v>
      </c>
      <c r="F140" s="51">
        <f>E140/D140*100</f>
        <v>21.596332710181944</v>
      </c>
      <c r="G140" s="53" t="e">
        <f>#REF!/#REF!</f>
        <v>#REF!</v>
      </c>
      <c r="H140" s="54"/>
      <c r="I140" s="54"/>
      <c r="J140" s="54"/>
      <c r="K140" s="54"/>
      <c r="L140" s="54"/>
      <c r="M140" s="54"/>
      <c r="N140" s="54"/>
      <c r="O140" s="54"/>
      <c r="P140" s="54"/>
      <c r="Q140" s="54"/>
      <c r="R140" s="54"/>
    </row>
    <row r="141" spans="1:18" s="55" customFormat="1" ht="31.5" x14ac:dyDescent="0.25">
      <c r="A141" s="57"/>
      <c r="B141" s="72" t="s">
        <v>219</v>
      </c>
      <c r="C141" s="77" t="s">
        <v>225</v>
      </c>
      <c r="D141" s="70">
        <v>3797900</v>
      </c>
      <c r="E141" s="50">
        <v>820207.12</v>
      </c>
      <c r="F141" s="51">
        <f>E141/D141*100</f>
        <v>21.596332710181944</v>
      </c>
      <c r="G141" s="53"/>
      <c r="H141" s="54"/>
      <c r="I141" s="54"/>
      <c r="J141" s="54"/>
      <c r="K141" s="54"/>
      <c r="L141" s="54"/>
      <c r="M141" s="54"/>
      <c r="N141" s="54"/>
      <c r="O141" s="54"/>
      <c r="P141" s="54"/>
      <c r="Q141" s="54"/>
      <c r="R141" s="54"/>
    </row>
    <row r="142" spans="1:18" s="24" customFormat="1" ht="31.5" x14ac:dyDescent="0.25">
      <c r="A142" s="37">
        <v>2</v>
      </c>
      <c r="B142" s="47" t="s">
        <v>222</v>
      </c>
      <c r="C142" s="39" t="s">
        <v>129</v>
      </c>
      <c r="D142" s="68">
        <f>D143</f>
        <v>0</v>
      </c>
      <c r="E142" s="68">
        <f>E143</f>
        <v>-66737278.990000002</v>
      </c>
      <c r="F142" s="41">
        <v>0</v>
      </c>
      <c r="G142" s="27" t="e">
        <f>#REF!/#REF!</f>
        <v>#REF!</v>
      </c>
      <c r="H142" s="23"/>
      <c r="I142" s="23"/>
      <c r="J142" s="23"/>
      <c r="K142" s="23"/>
      <c r="L142" s="23"/>
      <c r="M142" s="23"/>
      <c r="N142" s="23"/>
      <c r="O142" s="23"/>
      <c r="P142" s="23"/>
      <c r="Q142" s="23"/>
      <c r="R142" s="23"/>
    </row>
    <row r="143" spans="1:18" s="24" customFormat="1" ht="33" customHeight="1" x14ac:dyDescent="0.25">
      <c r="A143" s="37"/>
      <c r="B143" s="72" t="s">
        <v>128</v>
      </c>
      <c r="C143" s="77" t="s">
        <v>223</v>
      </c>
      <c r="D143" s="70">
        <f>SUM(D144)</f>
        <v>0</v>
      </c>
      <c r="E143" s="70">
        <f>SUM(E144)</f>
        <v>-66737278.990000002</v>
      </c>
      <c r="F143" s="51">
        <v>0</v>
      </c>
      <c r="G143" s="27"/>
      <c r="H143" s="23"/>
      <c r="I143" s="23"/>
      <c r="J143" s="23"/>
      <c r="K143" s="23"/>
      <c r="L143" s="23"/>
      <c r="M143" s="23"/>
      <c r="N143" s="23"/>
      <c r="O143" s="23"/>
      <c r="P143" s="23"/>
      <c r="Q143" s="23"/>
      <c r="R143" s="23"/>
    </row>
    <row r="144" spans="1:18" s="44" customFormat="1" ht="47.25" x14ac:dyDescent="0.25">
      <c r="A144" s="37">
        <v>3</v>
      </c>
      <c r="B144" s="72" t="s">
        <v>221</v>
      </c>
      <c r="C144" s="77" t="s">
        <v>224</v>
      </c>
      <c r="D144" s="70"/>
      <c r="E144" s="50">
        <v>-66737278.990000002</v>
      </c>
      <c r="F144" s="51">
        <v>0</v>
      </c>
      <c r="G144" s="43"/>
    </row>
    <row r="145" spans="1:18" s="44" customFormat="1" x14ac:dyDescent="0.25">
      <c r="A145" s="37"/>
      <c r="B145" s="67" t="s">
        <v>88</v>
      </c>
      <c r="C145" s="39"/>
      <c r="D145" s="68">
        <f>D10+D108</f>
        <v>2808441800</v>
      </c>
      <c r="E145" s="68">
        <f>E10+E108</f>
        <v>546499797.61000001</v>
      </c>
      <c r="F145" s="41">
        <f>E145/D145*100</f>
        <v>19.459181871242624</v>
      </c>
      <c r="G145" s="78"/>
    </row>
    <row r="146" spans="1:18" s="46" customFormat="1" ht="16.5" x14ac:dyDescent="0.25">
      <c r="A146" s="28"/>
      <c r="B146" s="79"/>
      <c r="C146" s="80"/>
      <c r="D146" s="80"/>
      <c r="E146" s="81"/>
      <c r="F146" s="81"/>
      <c r="G146" s="78"/>
      <c r="H146" s="44"/>
      <c r="I146" s="44"/>
      <c r="J146" s="44"/>
      <c r="K146" s="44"/>
      <c r="L146" s="44"/>
      <c r="M146" s="44"/>
      <c r="N146" s="44"/>
      <c r="O146" s="44"/>
      <c r="P146" s="44"/>
      <c r="Q146" s="44"/>
      <c r="R146" s="44"/>
    </row>
    <row r="147" spans="1:18" s="46" customFormat="1" x14ac:dyDescent="0.25">
      <c r="A147" s="28"/>
      <c r="B147" s="82"/>
      <c r="C147" s="83"/>
      <c r="D147" s="84"/>
      <c r="E147" s="32"/>
      <c r="F147" s="15"/>
      <c r="G147" s="78"/>
      <c r="H147" s="44"/>
      <c r="I147" s="44"/>
      <c r="J147" s="44"/>
      <c r="K147" s="44"/>
      <c r="L147" s="44"/>
      <c r="M147" s="44"/>
      <c r="N147" s="44"/>
      <c r="O147" s="44"/>
      <c r="P147" s="44"/>
      <c r="Q147" s="44"/>
      <c r="R147" s="44"/>
    </row>
    <row r="148" spans="1:18" s="46" customFormat="1" x14ac:dyDescent="0.25">
      <c r="A148" s="28"/>
      <c r="B148" s="82"/>
      <c r="C148" s="83"/>
      <c r="D148" s="84"/>
      <c r="E148" s="32"/>
      <c r="F148" s="15"/>
      <c r="G148" s="78"/>
      <c r="H148" s="44"/>
      <c r="I148" s="44"/>
      <c r="J148" s="44"/>
      <c r="K148" s="44"/>
      <c r="L148" s="44"/>
      <c r="M148" s="44"/>
      <c r="N148" s="44"/>
      <c r="O148" s="44"/>
      <c r="P148" s="44"/>
      <c r="Q148" s="44"/>
      <c r="R148" s="44"/>
    </row>
    <row r="149" spans="1:18" s="46" customFormat="1" x14ac:dyDescent="0.25">
      <c r="A149" s="28"/>
      <c r="B149" s="82"/>
      <c r="C149" s="83"/>
      <c r="D149" s="84"/>
      <c r="E149" s="32"/>
      <c r="F149" s="15"/>
      <c r="G149" s="78"/>
      <c r="H149" s="44"/>
      <c r="I149" s="44"/>
      <c r="J149" s="44"/>
      <c r="K149" s="44"/>
      <c r="L149" s="44"/>
      <c r="M149" s="44"/>
      <c r="N149" s="44"/>
      <c r="O149" s="44"/>
      <c r="P149" s="44"/>
      <c r="Q149" s="44"/>
      <c r="R149" s="44"/>
    </row>
    <row r="150" spans="1:18" s="46" customFormat="1" x14ac:dyDescent="0.25">
      <c r="A150" s="28"/>
      <c r="B150" s="82"/>
      <c r="C150" s="83"/>
      <c r="D150" s="84"/>
      <c r="E150" s="32"/>
      <c r="F150" s="15"/>
      <c r="G150" s="78"/>
      <c r="H150" s="44"/>
      <c r="I150" s="44"/>
      <c r="J150" s="44"/>
      <c r="K150" s="44"/>
      <c r="L150" s="44"/>
      <c r="M150" s="44"/>
      <c r="N150" s="44"/>
      <c r="O150" s="44"/>
      <c r="P150" s="44"/>
      <c r="Q150" s="44"/>
      <c r="R150" s="44"/>
    </row>
    <row r="151" spans="1:18" s="46" customFormat="1" x14ac:dyDescent="0.25">
      <c r="A151" s="28"/>
      <c r="B151" s="82"/>
      <c r="C151" s="83"/>
      <c r="D151" s="84"/>
      <c r="E151" s="32"/>
      <c r="F151" s="15"/>
      <c r="G151" s="78"/>
      <c r="H151" s="44"/>
      <c r="I151" s="44"/>
      <c r="J151" s="44"/>
      <c r="K151" s="44"/>
      <c r="L151" s="44"/>
      <c r="M151" s="44"/>
      <c r="N151" s="44"/>
      <c r="O151" s="44"/>
      <c r="P151" s="44"/>
      <c r="Q151" s="44"/>
      <c r="R151" s="44"/>
    </row>
    <row r="152" spans="1:18" s="46" customFormat="1" x14ac:dyDescent="0.25">
      <c r="A152" s="28"/>
      <c r="B152" s="82"/>
      <c r="C152" s="83"/>
      <c r="D152" s="84"/>
      <c r="E152" s="32"/>
      <c r="F152" s="15"/>
      <c r="G152" s="78"/>
      <c r="H152" s="44"/>
      <c r="I152" s="44"/>
      <c r="J152" s="44"/>
      <c r="K152" s="44"/>
      <c r="L152" s="44"/>
      <c r="M152" s="44"/>
      <c r="N152" s="44"/>
      <c r="O152" s="44"/>
      <c r="P152" s="44"/>
      <c r="Q152" s="44"/>
      <c r="R152" s="44"/>
    </row>
    <row r="153" spans="1:18" s="46" customFormat="1" x14ac:dyDescent="0.25">
      <c r="A153" s="28"/>
      <c r="B153" s="82"/>
      <c r="C153" s="83"/>
      <c r="D153" s="84"/>
      <c r="E153" s="32"/>
      <c r="F153" s="15"/>
      <c r="G153" s="78"/>
      <c r="H153" s="44"/>
      <c r="I153" s="44"/>
      <c r="J153" s="44"/>
      <c r="K153" s="44"/>
      <c r="L153" s="44"/>
      <c r="M153" s="44"/>
      <c r="N153" s="44"/>
      <c r="O153" s="44"/>
      <c r="P153" s="44"/>
      <c r="Q153" s="44"/>
      <c r="R153" s="44"/>
    </row>
    <row r="154" spans="1:18" s="46" customFormat="1" x14ac:dyDescent="0.25">
      <c r="A154" s="28"/>
      <c r="B154" s="82"/>
      <c r="C154" s="83"/>
      <c r="D154" s="84"/>
      <c r="E154" s="32"/>
      <c r="F154" s="15"/>
      <c r="G154" s="78"/>
      <c r="H154" s="44"/>
      <c r="I154" s="44"/>
      <c r="J154" s="44"/>
      <c r="K154" s="44"/>
      <c r="L154" s="44"/>
      <c r="M154" s="44"/>
      <c r="N154" s="44"/>
      <c r="O154" s="44"/>
      <c r="P154" s="44"/>
      <c r="Q154" s="44"/>
      <c r="R154" s="44"/>
    </row>
    <row r="155" spans="1:18" s="46" customFormat="1" x14ac:dyDescent="0.25">
      <c r="A155" s="28"/>
      <c r="B155" s="82"/>
      <c r="C155" s="83"/>
      <c r="D155" s="84"/>
      <c r="E155" s="32"/>
      <c r="F155" s="15"/>
      <c r="G155" s="78"/>
      <c r="H155" s="44"/>
      <c r="I155" s="44"/>
      <c r="J155" s="44"/>
      <c r="K155" s="44"/>
      <c r="L155" s="44"/>
      <c r="M155" s="44"/>
      <c r="N155" s="44"/>
      <c r="O155" s="44"/>
      <c r="P155" s="44"/>
      <c r="Q155" s="44"/>
      <c r="R155" s="44"/>
    </row>
    <row r="156" spans="1:18" s="46" customFormat="1" x14ac:dyDescent="0.25">
      <c r="A156" s="28"/>
      <c r="B156" s="82"/>
      <c r="C156" s="83"/>
      <c r="D156" s="84"/>
      <c r="E156" s="32"/>
      <c r="F156" s="15"/>
      <c r="G156" s="78"/>
      <c r="H156" s="44"/>
      <c r="I156" s="44"/>
      <c r="J156" s="44"/>
      <c r="K156" s="44"/>
      <c r="L156" s="44"/>
      <c r="M156" s="44"/>
      <c r="N156" s="44"/>
      <c r="O156" s="44"/>
      <c r="P156" s="44"/>
      <c r="Q156" s="44"/>
      <c r="R156" s="44"/>
    </row>
    <row r="157" spans="1:18" s="46" customFormat="1" x14ac:dyDescent="0.25">
      <c r="A157" s="28"/>
      <c r="B157" s="82"/>
      <c r="C157" s="83"/>
      <c r="D157" s="84"/>
      <c r="E157" s="32"/>
      <c r="F157" s="15"/>
      <c r="G157" s="78"/>
      <c r="H157" s="44"/>
      <c r="I157" s="44"/>
      <c r="J157" s="44"/>
      <c r="K157" s="44"/>
      <c r="L157" s="44"/>
      <c r="M157" s="44"/>
      <c r="N157" s="44"/>
      <c r="O157" s="44"/>
      <c r="P157" s="44"/>
      <c r="Q157" s="44"/>
      <c r="R157" s="44"/>
    </row>
    <row r="158" spans="1:18" s="46" customFormat="1" x14ac:dyDescent="0.25">
      <c r="A158" s="28"/>
      <c r="B158" s="82"/>
      <c r="C158" s="83"/>
      <c r="D158" s="84"/>
      <c r="E158" s="32"/>
      <c r="F158" s="15"/>
      <c r="G158" s="78"/>
      <c r="H158" s="44"/>
      <c r="I158" s="44"/>
      <c r="J158" s="44"/>
      <c r="K158" s="44"/>
      <c r="L158" s="44"/>
      <c r="M158" s="44"/>
      <c r="N158" s="44"/>
      <c r="O158" s="44"/>
      <c r="P158" s="44"/>
      <c r="Q158" s="44"/>
      <c r="R158" s="44"/>
    </row>
    <row r="159" spans="1:18" s="46" customFormat="1" x14ac:dyDescent="0.25">
      <c r="A159" s="28"/>
      <c r="B159" s="82"/>
      <c r="C159" s="83"/>
      <c r="D159" s="84"/>
      <c r="E159" s="32"/>
      <c r="F159" s="15"/>
      <c r="G159" s="78"/>
      <c r="H159" s="44"/>
      <c r="I159" s="44"/>
      <c r="J159" s="44"/>
      <c r="K159" s="44"/>
      <c r="L159" s="44"/>
      <c r="M159" s="44"/>
      <c r="N159" s="44"/>
      <c r="O159" s="44"/>
      <c r="P159" s="44"/>
      <c r="Q159" s="44"/>
      <c r="R159" s="44"/>
    </row>
    <row r="160" spans="1:18" s="46" customFormat="1" x14ac:dyDescent="0.25">
      <c r="A160" s="28"/>
      <c r="B160" s="82"/>
      <c r="C160" s="83"/>
      <c r="D160" s="84"/>
      <c r="E160" s="32"/>
      <c r="F160" s="15"/>
      <c r="G160" s="78"/>
      <c r="H160" s="44"/>
      <c r="I160" s="44"/>
      <c r="J160" s="44"/>
      <c r="K160" s="44"/>
      <c r="L160" s="44"/>
      <c r="M160" s="44"/>
      <c r="N160" s="44"/>
      <c r="O160" s="44"/>
      <c r="P160" s="44"/>
      <c r="Q160" s="44"/>
      <c r="R160" s="44"/>
    </row>
    <row r="161" spans="1:18" s="46" customFormat="1" x14ac:dyDescent="0.25">
      <c r="A161" s="28"/>
      <c r="B161" s="82"/>
      <c r="C161" s="83"/>
      <c r="D161" s="84"/>
      <c r="E161" s="32"/>
      <c r="F161" s="15"/>
      <c r="G161" s="78"/>
      <c r="H161" s="44"/>
      <c r="I161" s="44"/>
      <c r="J161" s="44"/>
      <c r="K161" s="44"/>
      <c r="L161" s="44"/>
      <c r="M161" s="44"/>
      <c r="N161" s="44"/>
      <c r="O161" s="44"/>
      <c r="P161" s="44"/>
      <c r="Q161" s="44"/>
      <c r="R161" s="44"/>
    </row>
    <row r="162" spans="1:18" s="46" customFormat="1" x14ac:dyDescent="0.25">
      <c r="A162" s="28"/>
      <c r="B162" s="82"/>
      <c r="C162" s="83"/>
      <c r="D162" s="84"/>
      <c r="E162" s="32"/>
      <c r="F162" s="15"/>
      <c r="G162" s="78"/>
      <c r="H162" s="44"/>
      <c r="I162" s="44"/>
      <c r="J162" s="44"/>
      <c r="K162" s="44"/>
      <c r="L162" s="44"/>
      <c r="M162" s="44"/>
      <c r="N162" s="44"/>
      <c r="O162" s="44"/>
      <c r="P162" s="44"/>
      <c r="Q162" s="44"/>
      <c r="R162" s="44"/>
    </row>
    <row r="163" spans="1:18" s="46" customFormat="1" x14ac:dyDescent="0.25">
      <c r="A163" s="28"/>
      <c r="B163" s="82"/>
      <c r="C163" s="83"/>
      <c r="D163" s="84"/>
      <c r="E163" s="32"/>
      <c r="F163" s="15"/>
      <c r="G163" s="78"/>
      <c r="H163" s="44"/>
      <c r="I163" s="44"/>
      <c r="J163" s="44"/>
      <c r="K163" s="44"/>
      <c r="L163" s="44"/>
      <c r="M163" s="44"/>
      <c r="N163" s="44"/>
      <c r="O163" s="44"/>
      <c r="P163" s="44"/>
      <c r="Q163" s="44"/>
      <c r="R163" s="44"/>
    </row>
    <row r="164" spans="1:18" x14ac:dyDescent="0.25">
      <c r="A164" s="28"/>
      <c r="B164" s="82"/>
      <c r="C164" s="83"/>
      <c r="D164" s="84"/>
      <c r="E164" s="32"/>
    </row>
    <row r="165" spans="1:18" x14ac:dyDescent="0.25">
      <c r="A165" s="28"/>
      <c r="B165" s="82"/>
      <c r="C165" s="83"/>
      <c r="D165" s="84"/>
      <c r="E165" s="32"/>
    </row>
    <row r="166" spans="1:18" x14ac:dyDescent="0.25">
      <c r="A166" s="28"/>
      <c r="B166" s="82"/>
      <c r="C166" s="83"/>
      <c r="D166" s="84"/>
      <c r="E166" s="32"/>
    </row>
  </sheetData>
  <mergeCells count="9">
    <mergeCell ref="B5:F5"/>
    <mergeCell ref="B6:F6"/>
    <mergeCell ref="C146:D146"/>
    <mergeCell ref="A1:C1"/>
    <mergeCell ref="D1:F1"/>
    <mergeCell ref="A2:C2"/>
    <mergeCell ref="D2:F2"/>
    <mergeCell ref="A3:C3"/>
    <mergeCell ref="E3:F3"/>
  </mergeCells>
  <pageMargins left="0.39370078740157483" right="0.39370078740157483" top="0.39370078740157483" bottom="0.39370078740157483" header="0.19685039370078741" footer="0.19685039370078741"/>
  <pageSetup paperSize="9" scale="6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FKK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MedvedevSM</cp:lastModifiedBy>
  <cp:lastPrinted>2018-05-11T09:12:32Z</cp:lastPrinted>
  <dcterms:created xsi:type="dcterms:W3CDTF">2007-07-16T05:30:38Z</dcterms:created>
  <dcterms:modified xsi:type="dcterms:W3CDTF">2018-05-11T09:13:17Z</dcterms:modified>
</cp:coreProperties>
</file>